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BIS_JB_H08C_Médecine Interne\2_Etudes\21_Projet\Etude Floriane\DCE 2\DPGF DCE\"/>
    </mc:Choice>
  </mc:AlternateContent>
  <xr:revisionPtr revIDLastSave="0" documentId="13_ncr:1_{FD4E4C3E-243F-49CE-9AB7-4B0519F10BC7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11 ELECTRICITE COURANTS" sheetId="1" r:id="rId1"/>
  </sheets>
  <definedNames>
    <definedName name="_xlnm.Print_Titles" localSheetId="0">'Lot N°11 ELECTRICITE COURANTS'!$1:$2</definedName>
    <definedName name="_xlnm.Print_Area" localSheetId="0">'Lot N°11 ELECTRICITE COURANTS'!$A$1:$G$141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9" i="1" l="1"/>
  <c r="G128" i="1"/>
  <c r="G5" i="1" l="1"/>
  <c r="G6" i="1"/>
  <c r="G9" i="1" s="1"/>
  <c r="G7" i="1"/>
  <c r="G13" i="1"/>
  <c r="G14" i="1"/>
  <c r="G16" i="1"/>
  <c r="G17" i="1"/>
  <c r="G18" i="1"/>
  <c r="G19" i="1"/>
  <c r="G75" i="1" s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5" i="1"/>
  <c r="G56" i="1"/>
  <c r="G59" i="1"/>
  <c r="G61" i="1"/>
  <c r="G62" i="1"/>
  <c r="G64" i="1"/>
  <c r="G65" i="1"/>
  <c r="G66" i="1"/>
  <c r="G67" i="1"/>
  <c r="G68" i="1"/>
  <c r="G70" i="1"/>
  <c r="G72" i="1"/>
  <c r="G73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6" i="1"/>
  <c r="G97" i="1"/>
  <c r="G98" i="1"/>
  <c r="G99" i="1"/>
  <c r="G100" i="1"/>
  <c r="G101" i="1"/>
  <c r="G102" i="1"/>
  <c r="G103" i="1"/>
  <c r="G105" i="1"/>
  <c r="G106" i="1"/>
  <c r="G107" i="1"/>
  <c r="G108" i="1"/>
  <c r="G110" i="1"/>
  <c r="G112" i="1"/>
  <c r="G113" i="1"/>
  <c r="G120" i="1"/>
  <c r="G122" i="1"/>
  <c r="G124" i="1" s="1"/>
  <c r="G130" i="1"/>
  <c r="G132" i="1"/>
  <c r="G134" i="1"/>
  <c r="G115" i="1" l="1"/>
  <c r="G138" i="1" s="1"/>
  <c r="G140" i="1" s="1"/>
</calcChain>
</file>

<file path=xl/sharedStrings.xml><?xml version="1.0" encoding="utf-8"?>
<sst xmlns="http://schemas.openxmlformats.org/spreadsheetml/2006/main" count="522" uniqueCount="522">
  <si>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</si>
  <si>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</si>
  <si>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</si>
  <si>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</si>
  <si>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</si>
  <si>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</si>
  <si>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</si>
  <si>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</si>
  <si>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</si>
  <si>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</si>
  <si>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</si>
  <si>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010-C871</t>
  </si>
  <si>
    <t xml:space="preserve">2.2 </t>
  </si>
  <si>
    <t>Travaux préparatoires</t>
  </si>
  <si>
    <t xml:space="preserve">ENS  </t>
  </si>
  <si>
    <t>ART</t>
  </si>
  <si>
    <t>010-B343</t>
  </si>
  <si>
    <t xml:space="preserve">2.3 </t>
  </si>
  <si>
    <t>PV pour travaux hors horaires courants</t>
  </si>
  <si>
    <t xml:space="preserve">H    </t>
  </si>
  <si>
    <t>ART</t>
  </si>
  <si>
    <t>010-C946</t>
  </si>
  <si>
    <t>Total ORGANISATION DU CHANTIER</t>
  </si>
  <si>
    <t>STOT</t>
  </si>
  <si>
    <t>3</t>
  </si>
  <si>
    <t>DESCRIPTION DES OUVRAGES COURANTS FAIBLES</t>
  </si>
  <si>
    <t>CH3</t>
  </si>
  <si>
    <t>3.1</t>
  </si>
  <si>
    <t>DEPOSE</t>
  </si>
  <si>
    <t>CH4</t>
  </si>
  <si>
    <t xml:space="preserve">3.1.1 </t>
  </si>
  <si>
    <t>Dépose et repose de câblage pour contrôle d'accès</t>
  </si>
  <si>
    <t xml:space="preserve">ENS  </t>
  </si>
  <si>
    <t>ART</t>
  </si>
  <si>
    <t>010-E253</t>
  </si>
  <si>
    <t xml:space="preserve">3.1.2 </t>
  </si>
  <si>
    <t>Dépose et repose de contrôle d'accès</t>
  </si>
  <si>
    <t xml:space="preserve">ENS  </t>
  </si>
  <si>
    <t>ART</t>
  </si>
  <si>
    <t>010-E620</t>
  </si>
  <si>
    <t>3.2</t>
  </si>
  <si>
    <t>EQUIPEMENTS INFORMATIQUE</t>
  </si>
  <si>
    <t>CH4</t>
  </si>
  <si>
    <t xml:space="preserve">3.2.1 </t>
  </si>
  <si>
    <t>Chemins de câbles courants faibles</t>
  </si>
  <si>
    <t xml:space="preserve">ML   </t>
  </si>
  <si>
    <t>ART</t>
  </si>
  <si>
    <t>EL08-A30</t>
  </si>
  <si>
    <t xml:space="preserve">3.2.2 </t>
  </si>
  <si>
    <t>Câbles informatiques</t>
  </si>
  <si>
    <t xml:space="preserve">     </t>
  </si>
  <si>
    <t>ART</t>
  </si>
  <si>
    <t>010-B344</t>
  </si>
  <si>
    <t>- Câblage catégorie 6  FTP 4 paires blindés</t>
  </si>
  <si>
    <t xml:space="preserve">ENS  </t>
  </si>
  <si>
    <t>ART</t>
  </si>
  <si>
    <t>M QAA021</t>
  </si>
  <si>
    <t xml:space="preserve">3.2.3 </t>
  </si>
  <si>
    <t>Extension baie de brassage existante</t>
  </si>
  <si>
    <t xml:space="preserve">ENS  </t>
  </si>
  <si>
    <t>ART</t>
  </si>
  <si>
    <t>010-E076</t>
  </si>
  <si>
    <t xml:space="preserve">3.2.4 </t>
  </si>
  <si>
    <t>Prises informatiques</t>
  </si>
  <si>
    <t xml:space="preserve">     </t>
  </si>
  <si>
    <t>ART</t>
  </si>
  <si>
    <t>010-B346</t>
  </si>
  <si>
    <t>- Prise RJ45 informatique</t>
  </si>
  <si>
    <t xml:space="preserve">U    </t>
  </si>
  <si>
    <t>ART</t>
  </si>
  <si>
    <t>010-B348</t>
  </si>
  <si>
    <t>- Prise RJ45 Borne DECT, en plénum</t>
  </si>
  <si>
    <t xml:space="preserve">U    </t>
  </si>
  <si>
    <t>ART</t>
  </si>
  <si>
    <t>010-B351</t>
  </si>
  <si>
    <t>- Prise RJ45 Borne Wifi, en plénum</t>
  </si>
  <si>
    <t xml:space="preserve">U    </t>
  </si>
  <si>
    <t>ART</t>
  </si>
  <si>
    <t>010-B354</t>
  </si>
  <si>
    <t>3.3</t>
  </si>
  <si>
    <t>EQUIPEMENTS AUDIO, VIDEO ET TELEPHONIQUES</t>
  </si>
  <si>
    <t>CH4</t>
  </si>
  <si>
    <t xml:space="preserve">3.3.1 </t>
  </si>
  <si>
    <t>Rocade cuivre et baie répartiteur</t>
  </si>
  <si>
    <t xml:space="preserve">ENS  </t>
  </si>
  <si>
    <t>ART</t>
  </si>
  <si>
    <t>010-B393</t>
  </si>
  <si>
    <t xml:space="preserve">3.3.2 </t>
  </si>
  <si>
    <t>Câbles audio et téléphoniques</t>
  </si>
  <si>
    <t xml:space="preserve">     </t>
  </si>
  <si>
    <t>ART</t>
  </si>
  <si>
    <t>010-B355</t>
  </si>
  <si>
    <t>- Câblage 4P CAT6 FTP 350MHz LSOH, pour audio</t>
  </si>
  <si>
    <t xml:space="preserve">ENS  </t>
  </si>
  <si>
    <t>ART</t>
  </si>
  <si>
    <t>010-B368</t>
  </si>
  <si>
    <t>- Câblage SYT1 6/10° 56 paires, pour vidéo et téléphonie</t>
  </si>
  <si>
    <t xml:space="preserve">ENS  </t>
  </si>
  <si>
    <t>ART</t>
  </si>
  <si>
    <t>010-B358</t>
  </si>
  <si>
    <t xml:space="preserve">3.3.3 </t>
  </si>
  <si>
    <t>Prises télévision et téléphonie</t>
  </si>
  <si>
    <t xml:space="preserve">     </t>
  </si>
  <si>
    <t>ART</t>
  </si>
  <si>
    <t>010-B362</t>
  </si>
  <si>
    <t>- Prise RJ45 C6A, télévision et téléphonie</t>
  </si>
  <si>
    <t xml:space="preserve">U    </t>
  </si>
  <si>
    <t>ART</t>
  </si>
  <si>
    <t>010-B350</t>
  </si>
  <si>
    <t xml:space="preserve">3.3.4 </t>
  </si>
  <si>
    <t>Prises audio</t>
  </si>
  <si>
    <t xml:space="preserve">     </t>
  </si>
  <si>
    <t>ART</t>
  </si>
  <si>
    <t>010-B367</t>
  </si>
  <si>
    <t>- Prise Jack, pour casque sur télévision</t>
  </si>
  <si>
    <t xml:space="preserve">U    </t>
  </si>
  <si>
    <t>ART</t>
  </si>
  <si>
    <t>010-B376</t>
  </si>
  <si>
    <t xml:space="preserve">3.3.5 </t>
  </si>
  <si>
    <t>Mesures</t>
  </si>
  <si>
    <t xml:space="preserve">Ft   </t>
  </si>
  <si>
    <t>ART</t>
  </si>
  <si>
    <t>010-B383</t>
  </si>
  <si>
    <t>3.4</t>
  </si>
  <si>
    <t>APPEL MALADES</t>
  </si>
  <si>
    <t>CH4</t>
  </si>
  <si>
    <t>3.4.1</t>
  </si>
  <si>
    <t>EQUIPEMENTS DE RECEPTION ET DE PROGRAMMATION</t>
  </si>
  <si>
    <t>CH5</t>
  </si>
  <si>
    <t xml:space="preserve">3.4.1.2 </t>
  </si>
  <si>
    <t>Dongle pour logiciels</t>
  </si>
  <si>
    <t xml:space="preserve">ENS  </t>
  </si>
  <si>
    <t>ART</t>
  </si>
  <si>
    <t>010-E618</t>
  </si>
  <si>
    <t xml:space="preserve">3.4.1.3 </t>
  </si>
  <si>
    <t>Bus de communication</t>
  </si>
  <si>
    <t xml:space="preserve">ENS  </t>
  </si>
  <si>
    <t>ART</t>
  </si>
  <si>
    <t>010-E614</t>
  </si>
  <si>
    <t xml:space="preserve">3.4.1.4 </t>
  </si>
  <si>
    <t>Alimentation secourue et batteries</t>
  </si>
  <si>
    <t xml:space="preserve">ENS  </t>
  </si>
  <si>
    <t>ART</t>
  </si>
  <si>
    <t>010-E615</t>
  </si>
  <si>
    <t xml:space="preserve">3.4.1.5 </t>
  </si>
  <si>
    <t>Passerelle</t>
  </si>
  <si>
    <t xml:space="preserve">ENS  </t>
  </si>
  <si>
    <t>ART</t>
  </si>
  <si>
    <t>010-E617</t>
  </si>
  <si>
    <t xml:space="preserve">3.4.1.6 </t>
  </si>
  <si>
    <t>Répéteur</t>
  </si>
  <si>
    <t xml:space="preserve">ENS  </t>
  </si>
  <si>
    <t>ART</t>
  </si>
  <si>
    <t>010-E616</t>
  </si>
  <si>
    <t xml:space="preserve">3.4.1.7 </t>
  </si>
  <si>
    <t>Afficheur de station de report</t>
  </si>
  <si>
    <t xml:space="preserve">U    </t>
  </si>
  <si>
    <t>ART</t>
  </si>
  <si>
    <t>010-E613</t>
  </si>
  <si>
    <t xml:space="preserve">3.4.1.8 </t>
  </si>
  <si>
    <t>Bouton d'appel de chambre</t>
  </si>
  <si>
    <t xml:space="preserve">U    </t>
  </si>
  <si>
    <t>ART</t>
  </si>
  <si>
    <t>010-E612</t>
  </si>
  <si>
    <t xml:space="preserve">3.4.1.9 </t>
  </si>
  <si>
    <t>Bouton d'extinction de chambre</t>
  </si>
  <si>
    <t xml:space="preserve">U    </t>
  </si>
  <si>
    <t>ART</t>
  </si>
  <si>
    <t>010-E611</t>
  </si>
  <si>
    <t xml:space="preserve">3.4.1.10 </t>
  </si>
  <si>
    <t>Afficheur de couloir</t>
  </si>
  <si>
    <t xml:space="preserve">     </t>
  </si>
  <si>
    <t>ART</t>
  </si>
  <si>
    <t>010-E608</t>
  </si>
  <si>
    <t>- Afficheur de couloir double face, fixé au plafond</t>
  </si>
  <si>
    <t xml:space="preserve">U    </t>
  </si>
  <si>
    <t>ART</t>
  </si>
  <si>
    <t>010-E610</t>
  </si>
  <si>
    <t>3.4.2</t>
  </si>
  <si>
    <t>EQUIPEMENTS D'APPELS</t>
  </si>
  <si>
    <t>CH5</t>
  </si>
  <si>
    <t xml:space="preserve">3.4.2.1 </t>
  </si>
  <si>
    <t>Blocs-prises d'appel pour gaine tête de lit</t>
  </si>
  <si>
    <t xml:space="preserve">U    </t>
  </si>
  <si>
    <t>ART</t>
  </si>
  <si>
    <t>010-E606</t>
  </si>
  <si>
    <t xml:space="preserve">3.4.2.2 </t>
  </si>
  <si>
    <t>Manipulateur multifonctions avec poire d'appel</t>
  </si>
  <si>
    <t xml:space="preserve">U    </t>
  </si>
  <si>
    <t>ART</t>
  </si>
  <si>
    <t>010-E607</t>
  </si>
  <si>
    <t xml:space="preserve">3.4.2.3 </t>
  </si>
  <si>
    <t>Manipulateur avec émetteur radio</t>
  </si>
  <si>
    <t xml:space="preserve">U    </t>
  </si>
  <si>
    <t>ART</t>
  </si>
  <si>
    <t>010-E604</t>
  </si>
  <si>
    <t xml:space="preserve">3.4.2.4 </t>
  </si>
  <si>
    <t>Contacteur sur flexible</t>
  </si>
  <si>
    <t xml:space="preserve">U    </t>
  </si>
  <si>
    <t>ART</t>
  </si>
  <si>
    <t>010-D650</t>
  </si>
  <si>
    <t xml:space="preserve">3.4.2.5 </t>
  </si>
  <si>
    <t>Contacteur au souffle</t>
  </si>
  <si>
    <t xml:space="preserve">U    </t>
  </si>
  <si>
    <t>ART</t>
  </si>
  <si>
    <t>010-D649</t>
  </si>
  <si>
    <t xml:space="preserve">3.4.2.6 </t>
  </si>
  <si>
    <t>Tirette d’appel pour WC et douche/bains</t>
  </si>
  <si>
    <t xml:space="preserve">U    </t>
  </si>
  <si>
    <t>ART</t>
  </si>
  <si>
    <t>010-E602</t>
  </si>
  <si>
    <t xml:space="preserve">3.4.2.7 </t>
  </si>
  <si>
    <t>Hublot sans électronique</t>
  </si>
  <si>
    <t xml:space="preserve">U    </t>
  </si>
  <si>
    <t>ART</t>
  </si>
  <si>
    <t>010-E601</t>
  </si>
  <si>
    <t>3.4.3</t>
  </si>
  <si>
    <t>MISE EN SERVICE</t>
  </si>
  <si>
    <t>CH5</t>
  </si>
  <si>
    <t xml:space="preserve">3.4.3.1 </t>
  </si>
  <si>
    <t>Test et programmation</t>
  </si>
  <si>
    <t xml:space="preserve">ENS  </t>
  </si>
  <si>
    <t>ART</t>
  </si>
  <si>
    <t>010-B385</t>
  </si>
  <si>
    <t xml:space="preserve">3.4.3.2 </t>
  </si>
  <si>
    <t>Mise en service</t>
  </si>
  <si>
    <t xml:space="preserve">ENS  </t>
  </si>
  <si>
    <t>ART</t>
  </si>
  <si>
    <t>010-B386</t>
  </si>
  <si>
    <t>3.5</t>
  </si>
  <si>
    <t>CONTROLE D'ACCES</t>
  </si>
  <si>
    <t>CH4</t>
  </si>
  <si>
    <t>3.5.1</t>
  </si>
  <si>
    <t>CABLAGE</t>
  </si>
  <si>
    <t>CH5</t>
  </si>
  <si>
    <t xml:space="preserve">3.5.1.1 </t>
  </si>
  <si>
    <t>Bus de communication</t>
  </si>
  <si>
    <t xml:space="preserve">ENS  </t>
  </si>
  <si>
    <t>ART</t>
  </si>
  <si>
    <t>010-B961</t>
  </si>
  <si>
    <t>3.5.2</t>
  </si>
  <si>
    <t>EQUIPEMENTS DE GESTION</t>
  </si>
  <si>
    <t>CH5</t>
  </si>
  <si>
    <t xml:space="preserve">3.5.2.1 </t>
  </si>
  <si>
    <t>Boitier SM400</t>
  </si>
  <si>
    <t xml:space="preserve">U    </t>
  </si>
  <si>
    <t>ART</t>
  </si>
  <si>
    <t>010-D110</t>
  </si>
  <si>
    <t xml:space="preserve">3.5.2.2 </t>
  </si>
  <si>
    <t>Boitier SM100</t>
  </si>
  <si>
    <t xml:space="preserve">U    </t>
  </si>
  <si>
    <t>ART</t>
  </si>
  <si>
    <t>010-D112</t>
  </si>
  <si>
    <t>3.5.3</t>
  </si>
  <si>
    <t>EQUIPEMENTS DE CONTROLE D'ACCES</t>
  </si>
  <si>
    <t>CH5</t>
  </si>
  <si>
    <t xml:space="preserve">3.5.3.1 </t>
  </si>
  <si>
    <t>Contrôle d'accès par lecteur de badges</t>
  </si>
  <si>
    <t xml:space="preserve">     </t>
  </si>
  <si>
    <t>ART</t>
  </si>
  <si>
    <t>EL12-A90</t>
  </si>
  <si>
    <t>- Lecteur de badge Smart-S</t>
  </si>
  <si>
    <t xml:space="preserve">U    </t>
  </si>
  <si>
    <t>ART</t>
  </si>
  <si>
    <t>010-C927</t>
  </si>
  <si>
    <t xml:space="preserve">3.5.3.2 </t>
  </si>
  <si>
    <t>Bouton poussoir de sortie</t>
  </si>
  <si>
    <t xml:space="preserve">U    </t>
  </si>
  <si>
    <t>ART</t>
  </si>
  <si>
    <t>010-D114</t>
  </si>
  <si>
    <t xml:space="preserve">3.5.3.3 </t>
  </si>
  <si>
    <t>Equipements de contrôle d'accès pour Issue de secours</t>
  </si>
  <si>
    <t xml:space="preserve">     </t>
  </si>
  <si>
    <t>ART</t>
  </si>
  <si>
    <t>010-B398</t>
  </si>
  <si>
    <t>- Ensemble déclencheurs manuels pour Issue de secours</t>
  </si>
  <si>
    <t xml:space="preserve">ENS  </t>
  </si>
  <si>
    <t>ART</t>
  </si>
  <si>
    <t>010-B399</t>
  </si>
  <si>
    <t>3.5.4</t>
  </si>
  <si>
    <t>MISE EN SERVICE</t>
  </si>
  <si>
    <t>CH5</t>
  </si>
  <si>
    <t xml:space="preserve">3.5.4.1 </t>
  </si>
  <si>
    <t>Mise en service</t>
  </si>
  <si>
    <t xml:space="preserve">ENS  </t>
  </si>
  <si>
    <t>ART</t>
  </si>
  <si>
    <t>010-D200</t>
  </si>
  <si>
    <t>3.6</t>
  </si>
  <si>
    <t>DIVERS</t>
  </si>
  <si>
    <t>CH4</t>
  </si>
  <si>
    <t xml:space="preserve">3.6.1 </t>
  </si>
  <si>
    <t>Câblage des sondes ECS</t>
  </si>
  <si>
    <t xml:space="preserve">ENS  </t>
  </si>
  <si>
    <t>ART</t>
  </si>
  <si>
    <t>010-B403</t>
  </si>
  <si>
    <t xml:space="preserve">3.6.2 </t>
  </si>
  <si>
    <t>Etude Wifi</t>
  </si>
  <si>
    <t xml:space="preserve">ENS  </t>
  </si>
  <si>
    <t>ART</t>
  </si>
  <si>
    <t>ECF-EW11</t>
  </si>
  <si>
    <t>Total DESCRIPTION DES OUVRAGES COURANTS FAIBLES</t>
  </si>
  <si>
    <t>STOT</t>
  </si>
  <si>
    <t>4</t>
  </si>
  <si>
    <t>DESCRIPTION DES OUVRAGES SECURITE INCENDIE</t>
  </si>
  <si>
    <t>CH3</t>
  </si>
  <si>
    <t>4.1</t>
  </si>
  <si>
    <t>SECURITE INCENDIE</t>
  </si>
  <si>
    <t>CH4</t>
  </si>
  <si>
    <t xml:space="preserve">4.1.1 </t>
  </si>
  <si>
    <t>Chemins de câbles sécurité incendie</t>
  </si>
  <si>
    <t xml:space="preserve">ML   </t>
  </si>
  <si>
    <t>ART</t>
  </si>
  <si>
    <t>010-B450</t>
  </si>
  <si>
    <t xml:space="preserve">4.1.2 </t>
  </si>
  <si>
    <t>Câblage de détection incendie</t>
  </si>
  <si>
    <t xml:space="preserve">     </t>
  </si>
  <si>
    <t>ART</t>
  </si>
  <si>
    <t>010-B451</t>
  </si>
  <si>
    <t>- Câblage 9/10° 1 paire, pour détection incendie</t>
  </si>
  <si>
    <t xml:space="preserve">ENS  </t>
  </si>
  <si>
    <t>ART</t>
  </si>
  <si>
    <t>010-B453</t>
  </si>
  <si>
    <t>- Câblage CR1 9/10° 1 paire, de départ et de fin</t>
  </si>
  <si>
    <t xml:space="preserve">ENS  </t>
  </si>
  <si>
    <t>ART</t>
  </si>
  <si>
    <t>010-B454</t>
  </si>
  <si>
    <t xml:space="preserve">4.1.3 </t>
  </si>
  <si>
    <t>Détecteurs</t>
  </si>
  <si>
    <t xml:space="preserve">     </t>
  </si>
  <si>
    <t>ART</t>
  </si>
  <si>
    <t>010-B455</t>
  </si>
  <si>
    <t>- Détecteurs optiques de fumée</t>
  </si>
  <si>
    <t xml:space="preserve">U    </t>
  </si>
  <si>
    <t>ART</t>
  </si>
  <si>
    <t>010-B456</t>
  </si>
  <si>
    <t xml:space="preserve">4.1.4 </t>
  </si>
  <si>
    <t>Modules déportés</t>
  </si>
  <si>
    <t xml:space="preserve">     </t>
  </si>
  <si>
    <t>ART</t>
  </si>
  <si>
    <t>010-B457</t>
  </si>
  <si>
    <t>- Module déporté adressable 1 ligne</t>
  </si>
  <si>
    <t xml:space="preserve">U    </t>
  </si>
  <si>
    <t>ART</t>
  </si>
  <si>
    <t>010-B461</t>
  </si>
  <si>
    <t>- Module déporté adressable 4 lignes ED4L</t>
  </si>
  <si>
    <t xml:space="preserve">U    </t>
  </si>
  <si>
    <t>ART</t>
  </si>
  <si>
    <t>010-B462</t>
  </si>
  <si>
    <t xml:space="preserve">4.1.5 </t>
  </si>
  <si>
    <t>Déclencheurs manuels</t>
  </si>
  <si>
    <t xml:space="preserve">     </t>
  </si>
  <si>
    <t>ART</t>
  </si>
  <si>
    <t>010-B463</t>
  </si>
  <si>
    <t>- Déclencheurs manuels rouges</t>
  </si>
  <si>
    <t xml:space="preserve">U    </t>
  </si>
  <si>
    <t>ART</t>
  </si>
  <si>
    <t>010-B465</t>
  </si>
  <si>
    <t>- Déclencheurs manuels verts</t>
  </si>
  <si>
    <t xml:space="preserve">U    </t>
  </si>
  <si>
    <t>ART</t>
  </si>
  <si>
    <t>010-B466</t>
  </si>
  <si>
    <t xml:space="preserve">4.1.6 </t>
  </si>
  <si>
    <t>Indicateurs d'action</t>
  </si>
  <si>
    <t xml:space="preserve">U    </t>
  </si>
  <si>
    <t>ART</t>
  </si>
  <si>
    <t>010-B464</t>
  </si>
  <si>
    <t xml:space="preserve">4.1.7 </t>
  </si>
  <si>
    <t>Diffuseurs sonores par avertisseur d'alarme sélective</t>
  </si>
  <si>
    <t xml:space="preserve">U    </t>
  </si>
  <si>
    <t>ART</t>
  </si>
  <si>
    <t>010-L598</t>
  </si>
  <si>
    <t xml:space="preserve">4.1.8 </t>
  </si>
  <si>
    <t>Diffuseurs lumineux</t>
  </si>
  <si>
    <t xml:space="preserve">U    </t>
  </si>
  <si>
    <t>ART</t>
  </si>
  <si>
    <t>010-D115</t>
  </si>
  <si>
    <t>4.2</t>
  </si>
  <si>
    <t>DISPOSITIFS ACTIONNES DE SECURITE</t>
  </si>
  <si>
    <t>CH4</t>
  </si>
  <si>
    <t>4.2.1</t>
  </si>
  <si>
    <t>Raccordement des clapets, volets et contrôle d'accès</t>
  </si>
  <si>
    <t>CH5</t>
  </si>
  <si>
    <t xml:space="preserve">4.2.1.1 </t>
  </si>
  <si>
    <t>Raccordement des clapets de ventilation</t>
  </si>
  <si>
    <t xml:space="preserve">     </t>
  </si>
  <si>
    <t>ART</t>
  </si>
  <si>
    <t>010-D629</t>
  </si>
  <si>
    <t>- Raccordement de clapets CF télécommandés</t>
  </si>
  <si>
    <t xml:space="preserve">U    </t>
  </si>
  <si>
    <t>ART</t>
  </si>
  <si>
    <t>010-B473</t>
  </si>
  <si>
    <t xml:space="preserve">4.2.1.2 </t>
  </si>
  <si>
    <t>Raccordement des volets de désenfumage et ouvrants d'air frais</t>
  </si>
  <si>
    <t xml:space="preserve">     </t>
  </si>
  <si>
    <t>ART</t>
  </si>
  <si>
    <t>010-C920</t>
  </si>
  <si>
    <t>- Raccordement de volets de désenfumage</t>
  </si>
  <si>
    <t xml:space="preserve">U    </t>
  </si>
  <si>
    <t>ART</t>
  </si>
  <si>
    <t>010-D631</t>
  </si>
  <si>
    <t xml:space="preserve">4.2.1.3 </t>
  </si>
  <si>
    <t>Raccordement de dispositif de contrôle d'accès et portes de sas</t>
  </si>
  <si>
    <t xml:space="preserve">     </t>
  </si>
  <si>
    <t>ART</t>
  </si>
  <si>
    <t>010-D630</t>
  </si>
  <si>
    <t>- Raccordement du dispositif de contrôle d'accès des portes</t>
  </si>
  <si>
    <t xml:space="preserve">U    </t>
  </si>
  <si>
    <t>ART</t>
  </si>
  <si>
    <t>010-D632</t>
  </si>
  <si>
    <t>- Raccordement du dispositif de ventouses du Sas</t>
  </si>
  <si>
    <t xml:space="preserve">U    </t>
  </si>
  <si>
    <t>ART</t>
  </si>
  <si>
    <t>010-F012</t>
  </si>
  <si>
    <t xml:space="preserve">- Raccordement du dispositif de ventouse </t>
  </si>
  <si>
    <t xml:space="preserve">U    </t>
  </si>
  <si>
    <t>ART</t>
  </si>
  <si>
    <t>010-D633</t>
  </si>
  <si>
    <t>4.2.2</t>
  </si>
  <si>
    <t>Réarmement pour clapet de ventilation et volets de désenfumage</t>
  </si>
  <si>
    <t>CH5</t>
  </si>
  <si>
    <t xml:space="preserve">4.2.2.1 </t>
  </si>
  <si>
    <t>Réarmement pour clapet de ventilation et volets de désenfumage</t>
  </si>
  <si>
    <t xml:space="preserve">     </t>
  </si>
  <si>
    <t>ART</t>
  </si>
  <si>
    <t>010-B475</t>
  </si>
  <si>
    <t>- Boîtier de réarmement</t>
  </si>
  <si>
    <t xml:space="preserve">U    </t>
  </si>
  <si>
    <t>ART</t>
  </si>
  <si>
    <t>010-D206</t>
  </si>
  <si>
    <t>- Câblage de réarmement</t>
  </si>
  <si>
    <t xml:space="preserve">ENS  </t>
  </si>
  <si>
    <t>ART</t>
  </si>
  <si>
    <t>010-D207</t>
  </si>
  <si>
    <t xml:space="preserve">4.2.2.2 </t>
  </si>
  <si>
    <t>Alimentation pour réarmement clapet</t>
  </si>
  <si>
    <t xml:space="preserve">U    </t>
  </si>
  <si>
    <t>ART</t>
  </si>
  <si>
    <t>010-D634</t>
  </si>
  <si>
    <t>4.3</t>
  </si>
  <si>
    <t>INSTALLATION GTB</t>
  </si>
  <si>
    <t>CH4</t>
  </si>
  <si>
    <t xml:space="preserve">4.3.1 </t>
  </si>
  <si>
    <t>Gestion des alarmes GTB</t>
  </si>
  <si>
    <t xml:space="preserve">ENS  </t>
  </si>
  <si>
    <t>ART</t>
  </si>
  <si>
    <t>010-B477</t>
  </si>
  <si>
    <t>4.4</t>
  </si>
  <si>
    <t>MISE EN SERVICE ET RECEPTION</t>
  </si>
  <si>
    <t>CH4</t>
  </si>
  <si>
    <t xml:space="preserve">4.4.1 </t>
  </si>
  <si>
    <t>Paramétrage et mise à jour du dossier Système de Sécurité Incendie</t>
  </si>
  <si>
    <t xml:space="preserve">ENS  </t>
  </si>
  <si>
    <t>ART</t>
  </si>
  <si>
    <t>010-B459</t>
  </si>
  <si>
    <t xml:space="preserve">4.4.2 </t>
  </si>
  <si>
    <t>Essai, mise en service et réception de l'installation</t>
  </si>
  <si>
    <t xml:space="preserve">ENS  </t>
  </si>
  <si>
    <t>ART</t>
  </si>
  <si>
    <t>010-B460</t>
  </si>
  <si>
    <t>Total DESCRIPTION DES OUVRAGES SECURITE INCENDIE</t>
  </si>
  <si>
    <t>STOT</t>
  </si>
  <si>
    <t>5</t>
  </si>
  <si>
    <t>TRAITEMENT DES DECHETS</t>
  </si>
  <si>
    <t>CH3</t>
  </si>
  <si>
    <t>5.1</t>
  </si>
  <si>
    <t>GESTION DES DECHETS</t>
  </si>
  <si>
    <t>CH4</t>
  </si>
  <si>
    <t>5.1.1</t>
  </si>
  <si>
    <t>TRANSPORTS</t>
  </si>
  <si>
    <t>CH5</t>
  </si>
  <si>
    <t xml:space="preserve">5.1.1.1 </t>
  </si>
  <si>
    <t>Transport des déchets</t>
  </si>
  <si>
    <t xml:space="preserve">ENS  </t>
  </si>
  <si>
    <t>ART</t>
  </si>
  <si>
    <t>010-B478</t>
  </si>
  <si>
    <t>5.1.2</t>
  </si>
  <si>
    <t>TRAITEMENT</t>
  </si>
  <si>
    <t>CH5</t>
  </si>
  <si>
    <t xml:space="preserve">5.1.2.1 </t>
  </si>
  <si>
    <t>Traitement des déchets</t>
  </si>
  <si>
    <t xml:space="preserve">ENS  </t>
  </si>
  <si>
    <t>ART</t>
  </si>
  <si>
    <t>010-B479</t>
  </si>
  <si>
    <t>Total TRAITEMENT DES DECHETS</t>
  </si>
  <si>
    <t>STOT</t>
  </si>
  <si>
    <t>6</t>
  </si>
  <si>
    <t>DISPOSITIONS DU LOT</t>
  </si>
  <si>
    <t>CH3</t>
  </si>
  <si>
    <t>6.1</t>
  </si>
  <si>
    <t>SECURITE</t>
  </si>
  <si>
    <t>CH4</t>
  </si>
  <si>
    <t xml:space="preserve">6.1.1 </t>
  </si>
  <si>
    <t>Dispositions relatives au PGC</t>
  </si>
  <si>
    <t xml:space="preserve">ENS  </t>
  </si>
  <si>
    <t>ART</t>
  </si>
  <si>
    <t>010-B480</t>
  </si>
  <si>
    <t>6.2</t>
  </si>
  <si>
    <t>NETTOYAGE</t>
  </si>
  <si>
    <t>CH4</t>
  </si>
  <si>
    <t xml:space="preserve">6.2.1 </t>
  </si>
  <si>
    <t>Nettoyage du chantier</t>
  </si>
  <si>
    <t xml:space="preserve">ENS  </t>
  </si>
  <si>
    <t>ART</t>
  </si>
  <si>
    <t>010-B481</t>
  </si>
  <si>
    <t>6.3</t>
  </si>
  <si>
    <t>DOE</t>
  </si>
  <si>
    <t>CH4</t>
  </si>
  <si>
    <t xml:space="preserve">6.3.1 </t>
  </si>
  <si>
    <t>Contenu des Dossiers des Ouvrages Exécutés</t>
  </si>
  <si>
    <t xml:space="preserve">ENS  </t>
  </si>
  <si>
    <t>ART</t>
  </si>
  <si>
    <t>010-B482</t>
  </si>
  <si>
    <t>Total DISPOSITIONS DU LOT</t>
  </si>
  <si>
    <t>STOT</t>
  </si>
  <si>
    <t>Montant HT du Lot N°11 ELECTRICITE COURANTS FAIBLES - SECURITE INCENDIE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</si>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</sst>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1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5" xfId="1" applyFont="1" applyFill="1" applyBorder="1" applyProtection="1">
      <alignment horizontal="left" vertical="top" wrapText="1"/>
    </xf>
    <xf numFmtId="0" fontId="3" fillId="0" borderId="14" xfId="10" applyFont="1" applyBorder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3" xfId="1" applyFont="1" applyBorder="1" applyProtection="1">
      <alignment horizontal="left" vertical="top" wrapText="1"/>
    </xf>
    <xf numFmtId="0" fontId="8" fillId="0" borderId="12" xfId="26" applyFont="1" applyBorder="1" applyProtection="1">
      <alignment horizontal="left" vertical="top" wrapText="1"/>
    </xf>
    <xf numFmtId="164" fontId="0" fillId="0" borderId="8" xfId="0" applyNumberFormat="1" applyFont="1" applyBorder="1" applyAlignment="1" applyProtection="1">
      <alignment horizontal="center" vertical="top" wrapText="1"/>
    </xf>
    <xf numFmtId="165" fontId="0" fillId="0" borderId="8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" fillId="0" borderId="3" xfId="1" applyFont="1" applyBorder="1" applyProtection="1">
      <alignment horizontal="left" vertical="top" wrapText="1"/>
    </xf>
    <xf numFmtId="0" fontId="8" fillId="0" borderId="7" xfId="26" applyFont="1" applyBorder="1" applyProtection="1">
      <alignment horizontal="left" vertical="top" wrapText="1"/>
    </xf>
    <xf numFmtId="165" fontId="0" fillId="0" borderId="8" xfId="0" applyNumberFormat="1" applyFont="1" applyBorder="1" applyAlignment="1" applyProtection="1">
      <alignment horizontal="center" vertical="top" wrapText="1"/>
    </xf>
    <xf numFmtId="0" fontId="18" fillId="0" borderId="3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right" vertical="top" wrapText="1"/>
    </xf>
    <xf numFmtId="0" fontId="1" fillId="0" borderId="3" xfId="13" applyFont="1" applyBorder="1" applyAlignment="1" applyProtection="1">
      <alignment horizontal="left" vertical="top" wrapText="1"/>
    </xf>
    <xf numFmtId="0" fontId="4" fillId="0" borderId="7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2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14" applyFont="1" applyBorder="1" applyProtection="1">
      <alignment horizontal="left" vertical="top" wrapText="1"/>
    </xf>
    <xf numFmtId="0" fontId="1" fillId="2" borderId="3" xfId="1" applyFont="1" applyFill="1" applyBorder="1" applyProtection="1">
      <alignment horizontal="left" vertical="top" wrapText="1"/>
    </xf>
    <xf numFmtId="0" fontId="3" fillId="0" borderId="7" xfId="14" applyFont="1" applyBorder="1" applyProtection="1">
      <alignment horizontal="left" vertical="top" wrapText="1"/>
    </xf>
    <xf numFmtId="0" fontId="7" fillId="0" borderId="7" xfId="18" applyFont="1" applyBorder="1" applyProtection="1">
      <alignment horizontal="left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0" fillId="0" borderId="4" xfId="0" applyFont="1" applyBorder="1" applyAlignment="1" applyProtection="1">
      <alignment horizontal="center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8" xfId="0" applyFont="1" applyBorder="1" applyAlignment="1" applyProtection="1">
      <alignment horizontal="center" vertical="top" wrapText="1"/>
      <protection locked="0"/>
    </xf>
    <xf numFmtId="164" fontId="0" fillId="0" borderId="8" xfId="0" applyNumberFormat="1" applyFont="1" applyBorder="1" applyAlignment="1" applyProtection="1">
      <alignment horizontal="center" vertical="top" wrapText="1"/>
      <protection locked="0"/>
    </xf>
    <xf numFmtId="0" fontId="0" fillId="0" borderId="4" xfId="0" applyFont="1" applyBorder="1" applyAlignment="1" applyProtection="1">
      <alignment horizontal="center" vertical="top" wrapText="1"/>
      <protection locked="0"/>
    </xf>
    <xf numFmtId="164" fontId="19" fillId="2" borderId="3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N°11 ELECTRICITE COURANTS FAIBLES - SECURITE INCENDIE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41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3" sqref="G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56"/>
      <c r="B1" s="57"/>
      <c r="C1" s="57"/>
      <c r="D1" s="57"/>
      <c r="E1" s="57"/>
      <c r="F1" s="57"/>
      <c r="G1" s="58"/>
    </row>
    <row r="2" spans="1:703" ht="30" x14ac:dyDescent="0.25">
      <c r="A2" s="2"/>
      <c r="B2" s="3"/>
      <c r="C2" s="4" t="s">
        <v>0</v>
      </c>
      <c r="D2" s="5" t="s">
        <v>1</v>
      </c>
      <c r="E2" s="5" t="s">
        <v>520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2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3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 t="s">
        <v>12</v>
      </c>
      <c r="B6" s="24" t="s">
        <v>13</v>
      </c>
      <c r="C6" s="14" t="s">
        <v>14</v>
      </c>
      <c r="D6" s="20">
        <v>1</v>
      </c>
      <c r="E6" s="43"/>
      <c r="F6" s="21"/>
      <c r="G6" s="22">
        <f>ROUND(E6*F6,2)</f>
        <v>0</v>
      </c>
      <c r="H6" s="7"/>
      <c r="ZZ6" t="s">
        <v>15</v>
      </c>
      <c r="AAA6" s="17" t="s">
        <v>16</v>
      </c>
    </row>
    <row r="7" spans="1:703" x14ac:dyDescent="0.25">
      <c r="A7" s="23" t="s">
        <v>17</v>
      </c>
      <c r="B7" s="24" t="s">
        <v>18</v>
      </c>
      <c r="C7" s="14" t="s">
        <v>19</v>
      </c>
      <c r="D7" s="25"/>
      <c r="E7" s="21"/>
      <c r="F7" s="21"/>
      <c r="G7" s="22">
        <f>ROUND(E7*F7,2)</f>
        <v>0</v>
      </c>
      <c r="H7" s="7"/>
      <c r="ZZ7" t="s">
        <v>20</v>
      </c>
      <c r="AAA7" s="17" t="s">
        <v>21</v>
      </c>
    </row>
    <row r="8" spans="1:703" x14ac:dyDescent="0.25">
      <c r="A8" s="26"/>
      <c r="B8" s="27"/>
      <c r="C8" s="14"/>
      <c r="D8" s="15"/>
      <c r="E8" s="42"/>
      <c r="F8" s="15"/>
      <c r="G8" s="28"/>
      <c r="H8" s="7"/>
    </row>
    <row r="9" spans="1:703" x14ac:dyDescent="0.25">
      <c r="A9" s="29"/>
      <c r="B9" s="30" t="s">
        <v>22</v>
      </c>
      <c r="C9" s="14"/>
      <c r="D9" s="15"/>
      <c r="E9" s="42"/>
      <c r="F9" s="15"/>
      <c r="G9" s="31">
        <f>SUBTOTAL(109,G5:G8)</f>
        <v>0</v>
      </c>
      <c r="H9" s="7"/>
      <c r="ZZ9" t="s">
        <v>23</v>
      </c>
    </row>
    <row r="10" spans="1:703" x14ac:dyDescent="0.25">
      <c r="A10" s="32"/>
      <c r="B10" s="33"/>
      <c r="C10" s="14"/>
      <c r="D10" s="15"/>
      <c r="E10" s="42"/>
      <c r="F10" s="15"/>
      <c r="G10" s="11"/>
      <c r="H10" s="7"/>
    </row>
    <row r="11" spans="1:703" ht="31.5" x14ac:dyDescent="0.25">
      <c r="A11" s="12" t="s">
        <v>24</v>
      </c>
      <c r="B11" s="13" t="s">
        <v>25</v>
      </c>
      <c r="C11" s="14"/>
      <c r="D11" s="15"/>
      <c r="E11" s="42"/>
      <c r="F11" s="15"/>
      <c r="G11" s="16"/>
      <c r="H11" s="7"/>
      <c r="ZZ11" t="s">
        <v>26</v>
      </c>
      <c r="AAA11" s="17"/>
    </row>
    <row r="12" spans="1:703" ht="15.75" x14ac:dyDescent="0.25">
      <c r="A12" s="34" t="s">
        <v>27</v>
      </c>
      <c r="B12" s="35" t="s">
        <v>28</v>
      </c>
      <c r="C12" s="14"/>
      <c r="D12" s="15"/>
      <c r="E12" s="42"/>
      <c r="F12" s="15"/>
      <c r="G12" s="16"/>
      <c r="H12" s="7"/>
      <c r="ZZ12" t="s">
        <v>29</v>
      </c>
      <c r="AAA12" s="17"/>
    </row>
    <row r="13" spans="1:703" x14ac:dyDescent="0.25">
      <c r="A13" s="23" t="s">
        <v>30</v>
      </c>
      <c r="B13" s="24" t="s">
        <v>31</v>
      </c>
      <c r="C13" s="14" t="s">
        <v>32</v>
      </c>
      <c r="D13" s="20">
        <v>1</v>
      </c>
      <c r="E13" s="43"/>
      <c r="F13" s="21"/>
      <c r="G13" s="22">
        <f>ROUND(E13*F13,2)</f>
        <v>0</v>
      </c>
      <c r="H13" s="7"/>
      <c r="ZZ13" t="s">
        <v>33</v>
      </c>
      <c r="AAA13" s="17" t="s">
        <v>34</v>
      </c>
    </row>
    <row r="14" spans="1:703" x14ac:dyDescent="0.25">
      <c r="A14" s="23" t="s">
        <v>35</v>
      </c>
      <c r="B14" s="24" t="s">
        <v>36</v>
      </c>
      <c r="C14" s="14" t="s">
        <v>37</v>
      </c>
      <c r="D14" s="20">
        <v>1</v>
      </c>
      <c r="E14" s="43"/>
      <c r="F14" s="21"/>
      <c r="G14" s="22">
        <f>ROUND(E14*F14,2)</f>
        <v>0</v>
      </c>
      <c r="H14" s="7"/>
      <c r="ZZ14" t="s">
        <v>38</v>
      </c>
      <c r="AAA14" s="17" t="s">
        <v>39</v>
      </c>
    </row>
    <row r="15" spans="1:703" ht="15.75" x14ac:dyDescent="0.25">
      <c r="A15" s="36" t="s">
        <v>40</v>
      </c>
      <c r="B15" s="37" t="s">
        <v>41</v>
      </c>
      <c r="C15" s="14"/>
      <c r="D15" s="15"/>
      <c r="E15" s="42"/>
      <c r="F15" s="15"/>
      <c r="G15" s="16"/>
      <c r="H15" s="7"/>
      <c r="ZZ15" t="s">
        <v>42</v>
      </c>
      <c r="AAA15" s="17"/>
    </row>
    <row r="16" spans="1:703" x14ac:dyDescent="0.25">
      <c r="A16" s="23" t="s">
        <v>43</v>
      </c>
      <c r="B16" s="24" t="s">
        <v>44</v>
      </c>
      <c r="C16" s="14" t="s">
        <v>45</v>
      </c>
      <c r="D16" s="25">
        <v>95.1</v>
      </c>
      <c r="E16" s="21"/>
      <c r="F16" s="21"/>
      <c r="G16" s="22">
        <f t="shared" ref="G16:G23" si="0">ROUND(E16*F16,2)</f>
        <v>0</v>
      </c>
      <c r="H16" s="7"/>
      <c r="ZZ16" t="s">
        <v>46</v>
      </c>
      <c r="AAA16" s="17" t="s">
        <v>47</v>
      </c>
    </row>
    <row r="17" spans="1:703" x14ac:dyDescent="0.25">
      <c r="A17" s="23" t="s">
        <v>48</v>
      </c>
      <c r="B17" s="24" t="s">
        <v>49</v>
      </c>
      <c r="C17" s="14" t="s">
        <v>50</v>
      </c>
      <c r="D17" s="20"/>
      <c r="E17" s="43"/>
      <c r="F17" s="21"/>
      <c r="G17" s="22">
        <f t="shared" si="0"/>
        <v>0</v>
      </c>
      <c r="H17" s="7"/>
      <c r="ZZ17" t="s">
        <v>51</v>
      </c>
      <c r="AAA17" s="17" t="s">
        <v>52</v>
      </c>
    </row>
    <row r="18" spans="1:703" x14ac:dyDescent="0.25">
      <c r="A18" s="23"/>
      <c r="B18" s="24" t="s">
        <v>53</v>
      </c>
      <c r="C18" s="14" t="s">
        <v>54</v>
      </c>
      <c r="D18" s="20">
        <v>1</v>
      </c>
      <c r="E18" s="43"/>
      <c r="F18" s="21"/>
      <c r="G18" s="22">
        <f t="shared" si="0"/>
        <v>0</v>
      </c>
      <c r="H18" s="7"/>
      <c r="ZZ18" t="s">
        <v>55</v>
      </c>
      <c r="AAA18" s="17" t="s">
        <v>56</v>
      </c>
    </row>
    <row r="19" spans="1:703" x14ac:dyDescent="0.25">
      <c r="A19" s="23" t="s">
        <v>57</v>
      </c>
      <c r="B19" s="24" t="s">
        <v>58</v>
      </c>
      <c r="C19" s="14" t="s">
        <v>59</v>
      </c>
      <c r="D19" s="20">
        <v>1</v>
      </c>
      <c r="E19" s="43"/>
      <c r="F19" s="21"/>
      <c r="G19" s="22">
        <f t="shared" si="0"/>
        <v>0</v>
      </c>
      <c r="H19" s="7"/>
      <c r="ZZ19" t="s">
        <v>60</v>
      </c>
      <c r="AAA19" s="17" t="s">
        <v>61</v>
      </c>
    </row>
    <row r="20" spans="1:703" x14ac:dyDescent="0.25">
      <c r="A20" s="23" t="s">
        <v>62</v>
      </c>
      <c r="B20" s="24" t="s">
        <v>63</v>
      </c>
      <c r="C20" s="14" t="s">
        <v>64</v>
      </c>
      <c r="D20" s="20"/>
      <c r="E20" s="43"/>
      <c r="F20" s="21"/>
      <c r="G20" s="22">
        <f t="shared" si="0"/>
        <v>0</v>
      </c>
      <c r="H20" s="7"/>
      <c r="ZZ20" t="s">
        <v>65</v>
      </c>
      <c r="AAA20" s="17" t="s">
        <v>66</v>
      </c>
    </row>
    <row r="21" spans="1:703" x14ac:dyDescent="0.25">
      <c r="A21" s="23"/>
      <c r="B21" s="24" t="s">
        <v>67</v>
      </c>
      <c r="C21" s="14" t="s">
        <v>68</v>
      </c>
      <c r="D21" s="20">
        <v>66</v>
      </c>
      <c r="E21" s="43"/>
      <c r="F21" s="21"/>
      <c r="G21" s="22">
        <f t="shared" si="0"/>
        <v>0</v>
      </c>
      <c r="H21" s="7"/>
      <c r="ZZ21" t="s">
        <v>69</v>
      </c>
      <c r="AAA21" s="17" t="s">
        <v>70</v>
      </c>
    </row>
    <row r="22" spans="1:703" x14ac:dyDescent="0.25">
      <c r="A22" s="23"/>
      <c r="B22" s="24" t="s">
        <v>71</v>
      </c>
      <c r="C22" s="14" t="s">
        <v>72</v>
      </c>
      <c r="D22" s="20">
        <v>11</v>
      </c>
      <c r="E22" s="43"/>
      <c r="F22" s="21"/>
      <c r="G22" s="22">
        <f t="shared" si="0"/>
        <v>0</v>
      </c>
      <c r="H22" s="7"/>
      <c r="ZZ22" t="s">
        <v>73</v>
      </c>
      <c r="AAA22" s="17" t="s">
        <v>74</v>
      </c>
    </row>
    <row r="23" spans="1:703" x14ac:dyDescent="0.25">
      <c r="A23" s="23"/>
      <c r="B23" s="24" t="s">
        <v>75</v>
      </c>
      <c r="C23" s="14" t="s">
        <v>76</v>
      </c>
      <c r="D23" s="20">
        <v>11</v>
      </c>
      <c r="E23" s="43"/>
      <c r="F23" s="21"/>
      <c r="G23" s="22">
        <f t="shared" si="0"/>
        <v>0</v>
      </c>
      <c r="H23" s="7"/>
      <c r="ZZ23" t="s">
        <v>77</v>
      </c>
      <c r="AAA23" s="17" t="s">
        <v>78</v>
      </c>
    </row>
    <row r="24" spans="1:703" ht="31.5" x14ac:dyDescent="0.25">
      <c r="A24" s="36" t="s">
        <v>79</v>
      </c>
      <c r="B24" s="37" t="s">
        <v>80</v>
      </c>
      <c r="C24" s="14"/>
      <c r="D24" s="15"/>
      <c r="E24" s="42"/>
      <c r="F24" s="15"/>
      <c r="G24" s="16"/>
      <c r="H24" s="7"/>
      <c r="ZZ24" t="s">
        <v>81</v>
      </c>
      <c r="AAA24" s="17"/>
    </row>
    <row r="25" spans="1:703" x14ac:dyDescent="0.25">
      <c r="A25" s="23" t="s">
        <v>82</v>
      </c>
      <c r="B25" s="24" t="s">
        <v>83</v>
      </c>
      <c r="C25" s="14" t="s">
        <v>84</v>
      </c>
      <c r="D25" s="20">
        <v>1</v>
      </c>
      <c r="E25" s="43"/>
      <c r="F25" s="21"/>
      <c r="G25" s="22">
        <f t="shared" ref="G25:G33" si="1">ROUND(E25*F25,2)</f>
        <v>0</v>
      </c>
      <c r="H25" s="7"/>
      <c r="ZZ25" t="s">
        <v>85</v>
      </c>
      <c r="AAA25" s="17" t="s">
        <v>86</v>
      </c>
    </row>
    <row r="26" spans="1:703" x14ac:dyDescent="0.25">
      <c r="A26" s="23" t="s">
        <v>87</v>
      </c>
      <c r="B26" s="24" t="s">
        <v>88</v>
      </c>
      <c r="C26" s="14" t="s">
        <v>89</v>
      </c>
      <c r="D26" s="20"/>
      <c r="E26" s="43"/>
      <c r="F26" s="21"/>
      <c r="G26" s="22">
        <f t="shared" si="1"/>
        <v>0</v>
      </c>
      <c r="H26" s="7"/>
      <c r="ZZ26" t="s">
        <v>90</v>
      </c>
      <c r="AAA26" s="17" t="s">
        <v>91</v>
      </c>
    </row>
    <row r="27" spans="1:703" x14ac:dyDescent="0.25">
      <c r="A27" s="23"/>
      <c r="B27" s="24" t="s">
        <v>92</v>
      </c>
      <c r="C27" s="14" t="s">
        <v>93</v>
      </c>
      <c r="D27" s="20">
        <v>1</v>
      </c>
      <c r="E27" s="43"/>
      <c r="F27" s="21"/>
      <c r="G27" s="22">
        <f t="shared" si="1"/>
        <v>0</v>
      </c>
      <c r="H27" s="7"/>
      <c r="ZZ27" t="s">
        <v>94</v>
      </c>
      <c r="AAA27" s="17" t="s">
        <v>95</v>
      </c>
    </row>
    <row r="28" spans="1:703" x14ac:dyDescent="0.25">
      <c r="A28" s="23"/>
      <c r="B28" s="24" t="s">
        <v>96</v>
      </c>
      <c r="C28" s="14" t="s">
        <v>97</v>
      </c>
      <c r="D28" s="20">
        <v>1</v>
      </c>
      <c r="E28" s="43"/>
      <c r="F28" s="21"/>
      <c r="G28" s="22">
        <f t="shared" si="1"/>
        <v>0</v>
      </c>
      <c r="H28" s="7"/>
      <c r="ZZ28" t="s">
        <v>98</v>
      </c>
      <c r="AAA28" s="17" t="s">
        <v>99</v>
      </c>
    </row>
    <row r="29" spans="1:703" x14ac:dyDescent="0.25">
      <c r="A29" s="23" t="s">
        <v>100</v>
      </c>
      <c r="B29" s="24" t="s">
        <v>101</v>
      </c>
      <c r="C29" s="14" t="s">
        <v>102</v>
      </c>
      <c r="D29" s="20"/>
      <c r="E29" s="43"/>
      <c r="F29" s="21"/>
      <c r="G29" s="22">
        <f t="shared" si="1"/>
        <v>0</v>
      </c>
      <c r="H29" s="7"/>
      <c r="ZZ29" t="s">
        <v>103</v>
      </c>
      <c r="AAA29" s="17" t="s">
        <v>104</v>
      </c>
    </row>
    <row r="30" spans="1:703" x14ac:dyDescent="0.25">
      <c r="A30" s="23"/>
      <c r="B30" s="24" t="s">
        <v>105</v>
      </c>
      <c r="C30" s="14" t="s">
        <v>106</v>
      </c>
      <c r="D30" s="20">
        <v>80</v>
      </c>
      <c r="E30" s="43"/>
      <c r="F30" s="21"/>
      <c r="G30" s="22">
        <f t="shared" si="1"/>
        <v>0</v>
      </c>
      <c r="H30" s="7"/>
      <c r="ZZ30" t="s">
        <v>107</v>
      </c>
      <c r="AAA30" s="17" t="s">
        <v>108</v>
      </c>
    </row>
    <row r="31" spans="1:703" x14ac:dyDescent="0.25">
      <c r="A31" s="23" t="s">
        <v>109</v>
      </c>
      <c r="B31" s="24" t="s">
        <v>110</v>
      </c>
      <c r="C31" s="14" t="s">
        <v>111</v>
      </c>
      <c r="D31" s="20"/>
      <c r="E31" s="43"/>
      <c r="F31" s="21"/>
      <c r="G31" s="22">
        <f t="shared" si="1"/>
        <v>0</v>
      </c>
      <c r="H31" s="7"/>
      <c r="ZZ31" t="s">
        <v>112</v>
      </c>
      <c r="AAA31" s="17" t="s">
        <v>113</v>
      </c>
    </row>
    <row r="32" spans="1:703" x14ac:dyDescent="0.25">
      <c r="A32" s="23"/>
      <c r="B32" s="24" t="s">
        <v>114</v>
      </c>
      <c r="C32" s="14" t="s">
        <v>115</v>
      </c>
      <c r="D32" s="20">
        <v>52</v>
      </c>
      <c r="E32" s="43"/>
      <c r="F32" s="21"/>
      <c r="G32" s="22">
        <f t="shared" si="1"/>
        <v>0</v>
      </c>
      <c r="H32" s="7"/>
      <c r="ZZ32" t="s">
        <v>116</v>
      </c>
      <c r="AAA32" s="17" t="s">
        <v>117</v>
      </c>
    </row>
    <row r="33" spans="1:703" x14ac:dyDescent="0.25">
      <c r="A33" s="23" t="s">
        <v>118</v>
      </c>
      <c r="B33" s="24" t="s">
        <v>119</v>
      </c>
      <c r="C33" s="14" t="s">
        <v>120</v>
      </c>
      <c r="D33" s="20">
        <v>1</v>
      </c>
      <c r="E33" s="43"/>
      <c r="F33" s="21"/>
      <c r="G33" s="22">
        <f t="shared" si="1"/>
        <v>0</v>
      </c>
      <c r="H33" s="7"/>
      <c r="ZZ33" t="s">
        <v>121</v>
      </c>
      <c r="AAA33" s="17" t="s">
        <v>122</v>
      </c>
    </row>
    <row r="34" spans="1:703" ht="15.75" x14ac:dyDescent="0.25">
      <c r="A34" s="36" t="s">
        <v>123</v>
      </c>
      <c r="B34" s="37" t="s">
        <v>124</v>
      </c>
      <c r="C34" s="14"/>
      <c r="D34" s="15"/>
      <c r="E34" s="42"/>
      <c r="F34" s="15"/>
      <c r="G34" s="16"/>
      <c r="H34" s="7"/>
      <c r="ZZ34" t="s">
        <v>125</v>
      </c>
      <c r="AAA34" s="17"/>
    </row>
    <row r="35" spans="1:703" ht="25.5" x14ac:dyDescent="0.25">
      <c r="A35" s="36" t="s">
        <v>126</v>
      </c>
      <c r="B35" s="38" t="s">
        <v>127</v>
      </c>
      <c r="C35" s="14"/>
      <c r="D35" s="15"/>
      <c r="E35" s="42"/>
      <c r="F35" s="15"/>
      <c r="G35" s="16"/>
      <c r="H35" s="7"/>
      <c r="ZZ35" t="s">
        <v>128</v>
      </c>
      <c r="AAA35" s="17"/>
    </row>
    <row r="36" spans="1:703" x14ac:dyDescent="0.25">
      <c r="A36" s="23" t="s">
        <v>129</v>
      </c>
      <c r="B36" s="24" t="s">
        <v>130</v>
      </c>
      <c r="C36" s="14" t="s">
        <v>131</v>
      </c>
      <c r="D36" s="20">
        <v>1</v>
      </c>
      <c r="E36" s="43"/>
      <c r="F36" s="21"/>
      <c r="G36" s="22">
        <f t="shared" ref="G36:G45" si="2">ROUND(E36*F36,2)</f>
        <v>0</v>
      </c>
      <c r="H36" s="7"/>
      <c r="ZZ36" t="s">
        <v>132</v>
      </c>
      <c r="AAA36" s="17" t="s">
        <v>133</v>
      </c>
    </row>
    <row r="37" spans="1:703" x14ac:dyDescent="0.25">
      <c r="A37" s="23" t="s">
        <v>134</v>
      </c>
      <c r="B37" s="24" t="s">
        <v>135</v>
      </c>
      <c r="C37" s="14" t="s">
        <v>136</v>
      </c>
      <c r="D37" s="20">
        <v>1</v>
      </c>
      <c r="E37" s="43"/>
      <c r="F37" s="21"/>
      <c r="G37" s="22">
        <f t="shared" si="2"/>
        <v>0</v>
      </c>
      <c r="H37" s="7"/>
      <c r="ZZ37" t="s">
        <v>137</v>
      </c>
      <c r="AAA37" s="17" t="s">
        <v>138</v>
      </c>
    </row>
    <row r="38" spans="1:703" x14ac:dyDescent="0.25">
      <c r="A38" s="23" t="s">
        <v>139</v>
      </c>
      <c r="B38" s="24" t="s">
        <v>140</v>
      </c>
      <c r="C38" s="14" t="s">
        <v>141</v>
      </c>
      <c r="D38" s="20">
        <v>1</v>
      </c>
      <c r="E38" s="43"/>
      <c r="F38" s="21"/>
      <c r="G38" s="22">
        <f t="shared" si="2"/>
        <v>0</v>
      </c>
      <c r="H38" s="7"/>
      <c r="ZZ38" t="s">
        <v>142</v>
      </c>
      <c r="AAA38" s="17" t="s">
        <v>143</v>
      </c>
    </row>
    <row r="39" spans="1:703" x14ac:dyDescent="0.25">
      <c r="A39" s="23" t="s">
        <v>144</v>
      </c>
      <c r="B39" s="24" t="s">
        <v>145</v>
      </c>
      <c r="C39" s="14" t="s">
        <v>146</v>
      </c>
      <c r="D39" s="20">
        <v>1</v>
      </c>
      <c r="E39" s="43"/>
      <c r="F39" s="21"/>
      <c r="G39" s="22">
        <f t="shared" si="2"/>
        <v>0</v>
      </c>
      <c r="H39" s="7"/>
      <c r="ZZ39" t="s">
        <v>147</v>
      </c>
      <c r="AAA39" s="17" t="s">
        <v>148</v>
      </c>
    </row>
    <row r="40" spans="1:703" x14ac:dyDescent="0.25">
      <c r="A40" s="23" t="s">
        <v>149</v>
      </c>
      <c r="B40" s="24" t="s">
        <v>150</v>
      </c>
      <c r="C40" s="14" t="s">
        <v>151</v>
      </c>
      <c r="D40" s="20">
        <v>1</v>
      </c>
      <c r="E40" s="43"/>
      <c r="F40" s="21"/>
      <c r="G40" s="22">
        <f t="shared" si="2"/>
        <v>0</v>
      </c>
      <c r="H40" s="7"/>
      <c r="ZZ40" t="s">
        <v>152</v>
      </c>
      <c r="AAA40" s="17" t="s">
        <v>153</v>
      </c>
    </row>
    <row r="41" spans="1:703" x14ac:dyDescent="0.25">
      <c r="A41" s="23" t="s">
        <v>154</v>
      </c>
      <c r="B41" s="24" t="s">
        <v>155</v>
      </c>
      <c r="C41" s="14" t="s">
        <v>156</v>
      </c>
      <c r="D41" s="20">
        <v>4</v>
      </c>
      <c r="E41" s="43"/>
      <c r="F41" s="21"/>
      <c r="G41" s="22">
        <f t="shared" si="2"/>
        <v>0</v>
      </c>
      <c r="H41" s="7"/>
      <c r="ZZ41" t="s">
        <v>157</v>
      </c>
      <c r="AAA41" s="17" t="s">
        <v>158</v>
      </c>
    </row>
    <row r="42" spans="1:703" x14ac:dyDescent="0.25">
      <c r="A42" s="23" t="s">
        <v>159</v>
      </c>
      <c r="B42" s="24" t="s">
        <v>160</v>
      </c>
      <c r="C42" s="14" t="s">
        <v>161</v>
      </c>
      <c r="D42" s="20">
        <v>19</v>
      </c>
      <c r="E42" s="43"/>
      <c r="F42" s="21"/>
      <c r="G42" s="22">
        <f t="shared" si="2"/>
        <v>0</v>
      </c>
      <c r="H42" s="7"/>
      <c r="ZZ42" t="s">
        <v>162</v>
      </c>
      <c r="AAA42" s="17" t="s">
        <v>163</v>
      </c>
    </row>
    <row r="43" spans="1:703" x14ac:dyDescent="0.25">
      <c r="A43" s="23" t="s">
        <v>164</v>
      </c>
      <c r="B43" s="24" t="s">
        <v>165</v>
      </c>
      <c r="C43" s="14" t="s">
        <v>166</v>
      </c>
      <c r="D43" s="20">
        <v>19</v>
      </c>
      <c r="E43" s="43"/>
      <c r="F43" s="21"/>
      <c r="G43" s="22">
        <f t="shared" si="2"/>
        <v>0</v>
      </c>
      <c r="H43" s="7"/>
      <c r="ZZ43" t="s">
        <v>167</v>
      </c>
      <c r="AAA43" s="17" t="s">
        <v>168</v>
      </c>
    </row>
    <row r="44" spans="1:703" x14ac:dyDescent="0.25">
      <c r="A44" s="23" t="s">
        <v>169</v>
      </c>
      <c r="B44" s="24" t="s">
        <v>170</v>
      </c>
      <c r="C44" s="14" t="s">
        <v>171</v>
      </c>
      <c r="D44" s="20"/>
      <c r="E44" s="43"/>
      <c r="F44" s="21"/>
      <c r="G44" s="22">
        <f t="shared" si="2"/>
        <v>0</v>
      </c>
      <c r="H44" s="7"/>
      <c r="ZZ44" t="s">
        <v>172</v>
      </c>
      <c r="AAA44" s="17" t="s">
        <v>173</v>
      </c>
    </row>
    <row r="45" spans="1:703" x14ac:dyDescent="0.25">
      <c r="A45" s="23"/>
      <c r="B45" s="24" t="s">
        <v>174</v>
      </c>
      <c r="C45" s="14" t="s">
        <v>175</v>
      </c>
      <c r="D45" s="20">
        <v>2</v>
      </c>
      <c r="E45" s="43"/>
      <c r="F45" s="21"/>
      <c r="G45" s="22">
        <f t="shared" si="2"/>
        <v>0</v>
      </c>
      <c r="H45" s="7"/>
      <c r="ZZ45" t="s">
        <v>176</v>
      </c>
      <c r="AAA45" s="17" t="s">
        <v>177</v>
      </c>
    </row>
    <row r="46" spans="1:703" x14ac:dyDescent="0.25">
      <c r="A46" s="36" t="s">
        <v>178</v>
      </c>
      <c r="B46" s="38" t="s">
        <v>179</v>
      </c>
      <c r="C46" s="14"/>
      <c r="D46" s="15"/>
      <c r="E46" s="42"/>
      <c r="F46" s="15"/>
      <c r="G46" s="16"/>
      <c r="H46" s="7"/>
      <c r="ZZ46" t="s">
        <v>180</v>
      </c>
      <c r="AAA46" s="17"/>
    </row>
    <row r="47" spans="1:703" x14ac:dyDescent="0.25">
      <c r="A47" s="23" t="s">
        <v>181</v>
      </c>
      <c r="B47" s="24" t="s">
        <v>182</v>
      </c>
      <c r="C47" s="14" t="s">
        <v>183</v>
      </c>
      <c r="D47" s="20">
        <v>26</v>
      </c>
      <c r="E47" s="43"/>
      <c r="F47" s="21"/>
      <c r="G47" s="22">
        <f t="shared" ref="G47:G53" si="3">ROUND(E47*F47,2)</f>
        <v>0</v>
      </c>
      <c r="H47" s="7"/>
      <c r="ZZ47" t="s">
        <v>184</v>
      </c>
      <c r="AAA47" s="17" t="s">
        <v>185</v>
      </c>
    </row>
    <row r="48" spans="1:703" x14ac:dyDescent="0.25">
      <c r="A48" s="23" t="s">
        <v>186</v>
      </c>
      <c r="B48" s="24" t="s">
        <v>187</v>
      </c>
      <c r="C48" s="14" t="s">
        <v>188</v>
      </c>
      <c r="D48" s="20">
        <v>26</v>
      </c>
      <c r="E48" s="43"/>
      <c r="F48" s="21"/>
      <c r="G48" s="22">
        <f t="shared" si="3"/>
        <v>0</v>
      </c>
      <c r="H48" s="7"/>
      <c r="ZZ48" t="s">
        <v>189</v>
      </c>
      <c r="AAA48" s="17" t="s">
        <v>190</v>
      </c>
    </row>
    <row r="49" spans="1:703" x14ac:dyDescent="0.25">
      <c r="A49" s="23" t="s">
        <v>191</v>
      </c>
      <c r="B49" s="24" t="s">
        <v>192</v>
      </c>
      <c r="C49" s="14" t="s">
        <v>193</v>
      </c>
      <c r="D49" s="20">
        <v>1</v>
      </c>
      <c r="E49" s="43"/>
      <c r="F49" s="21"/>
      <c r="G49" s="22">
        <f t="shared" si="3"/>
        <v>0</v>
      </c>
      <c r="H49" s="7"/>
      <c r="ZZ49" t="s">
        <v>194</v>
      </c>
      <c r="AAA49" s="17" t="s">
        <v>195</v>
      </c>
    </row>
    <row r="50" spans="1:703" x14ac:dyDescent="0.25">
      <c r="A50" s="23" t="s">
        <v>196</v>
      </c>
      <c r="B50" s="24" t="s">
        <v>197</v>
      </c>
      <c r="C50" s="14" t="s">
        <v>198</v>
      </c>
      <c r="D50" s="20">
        <v>1</v>
      </c>
      <c r="E50" s="43"/>
      <c r="F50" s="21"/>
      <c r="G50" s="22">
        <f t="shared" si="3"/>
        <v>0</v>
      </c>
      <c r="H50" s="7"/>
      <c r="ZZ50" t="s">
        <v>199</v>
      </c>
      <c r="AAA50" s="17" t="s">
        <v>200</v>
      </c>
    </row>
    <row r="51" spans="1:703" x14ac:dyDescent="0.25">
      <c r="A51" s="23" t="s">
        <v>201</v>
      </c>
      <c r="B51" s="24" t="s">
        <v>202</v>
      </c>
      <c r="C51" s="14" t="s">
        <v>203</v>
      </c>
      <c r="D51" s="20">
        <v>1</v>
      </c>
      <c r="E51" s="43"/>
      <c r="F51" s="21"/>
      <c r="G51" s="22">
        <f t="shared" si="3"/>
        <v>0</v>
      </c>
      <c r="H51" s="7"/>
      <c r="ZZ51" t="s">
        <v>204</v>
      </c>
      <c r="AAA51" s="17" t="s">
        <v>205</v>
      </c>
    </row>
    <row r="52" spans="1:703" x14ac:dyDescent="0.25">
      <c r="A52" s="23" t="s">
        <v>206</v>
      </c>
      <c r="B52" s="24" t="s">
        <v>207</v>
      </c>
      <c r="C52" s="14" t="s">
        <v>208</v>
      </c>
      <c r="D52" s="20">
        <v>38</v>
      </c>
      <c r="E52" s="43"/>
      <c r="F52" s="21"/>
      <c r="G52" s="22">
        <f t="shared" si="3"/>
        <v>0</v>
      </c>
      <c r="H52" s="7"/>
      <c r="ZZ52" t="s">
        <v>209</v>
      </c>
      <c r="AAA52" s="17" t="s">
        <v>210</v>
      </c>
    </row>
    <row r="53" spans="1:703" x14ac:dyDescent="0.25">
      <c r="A53" s="23" t="s">
        <v>211</v>
      </c>
      <c r="B53" s="24" t="s">
        <v>212</v>
      </c>
      <c r="C53" s="14" t="s">
        <v>213</v>
      </c>
      <c r="D53" s="20">
        <v>19</v>
      </c>
      <c r="E53" s="43"/>
      <c r="F53" s="21"/>
      <c r="G53" s="22">
        <f t="shared" si="3"/>
        <v>0</v>
      </c>
      <c r="H53" s="7"/>
      <c r="ZZ53" t="s">
        <v>214</v>
      </c>
      <c r="AAA53" s="17" t="s">
        <v>215</v>
      </c>
    </row>
    <row r="54" spans="1:703" x14ac:dyDescent="0.25">
      <c r="A54" s="36" t="s">
        <v>216</v>
      </c>
      <c r="B54" s="38" t="s">
        <v>217</v>
      </c>
      <c r="C54" s="14"/>
      <c r="D54" s="15"/>
      <c r="E54" s="42"/>
      <c r="F54" s="15"/>
      <c r="G54" s="16"/>
      <c r="H54" s="7"/>
      <c r="ZZ54" t="s">
        <v>218</v>
      </c>
      <c r="AAA54" s="17"/>
    </row>
    <row r="55" spans="1:703" x14ac:dyDescent="0.25">
      <c r="A55" s="23" t="s">
        <v>219</v>
      </c>
      <c r="B55" s="24" t="s">
        <v>220</v>
      </c>
      <c r="C55" s="14" t="s">
        <v>221</v>
      </c>
      <c r="D55" s="20">
        <v>1</v>
      </c>
      <c r="E55" s="43"/>
      <c r="F55" s="21"/>
      <c r="G55" s="22">
        <f>ROUND(E55*F55,2)</f>
        <v>0</v>
      </c>
      <c r="H55" s="7"/>
      <c r="ZZ55" t="s">
        <v>222</v>
      </c>
      <c r="AAA55" s="17" t="s">
        <v>223</v>
      </c>
    </row>
    <row r="56" spans="1:703" x14ac:dyDescent="0.25">
      <c r="A56" s="23" t="s">
        <v>224</v>
      </c>
      <c r="B56" s="24" t="s">
        <v>225</v>
      </c>
      <c r="C56" s="14" t="s">
        <v>226</v>
      </c>
      <c r="D56" s="20">
        <v>1</v>
      </c>
      <c r="E56" s="43"/>
      <c r="F56" s="21"/>
      <c r="G56" s="22">
        <f>ROUND(E56*F56,2)</f>
        <v>0</v>
      </c>
      <c r="H56" s="7"/>
      <c r="ZZ56" t="s">
        <v>227</v>
      </c>
      <c r="AAA56" s="17" t="s">
        <v>228</v>
      </c>
    </row>
    <row r="57" spans="1:703" ht="15.75" x14ac:dyDescent="0.25">
      <c r="A57" s="36" t="s">
        <v>229</v>
      </c>
      <c r="B57" s="37" t="s">
        <v>230</v>
      </c>
      <c r="C57" s="14"/>
      <c r="D57" s="15"/>
      <c r="E57" s="42"/>
      <c r="F57" s="15"/>
      <c r="G57" s="16"/>
      <c r="H57" s="7"/>
      <c r="ZZ57" t="s">
        <v>231</v>
      </c>
      <c r="AAA57" s="17"/>
    </row>
    <row r="58" spans="1:703" x14ac:dyDescent="0.25">
      <c r="A58" s="36" t="s">
        <v>232</v>
      </c>
      <c r="B58" s="38" t="s">
        <v>233</v>
      </c>
      <c r="C58" s="14"/>
      <c r="D58" s="15"/>
      <c r="E58" s="42"/>
      <c r="F58" s="15"/>
      <c r="G58" s="16"/>
      <c r="H58" s="7"/>
      <c r="ZZ58" t="s">
        <v>234</v>
      </c>
      <c r="AAA58" s="17"/>
    </row>
    <row r="59" spans="1:703" x14ac:dyDescent="0.25">
      <c r="A59" s="23" t="s">
        <v>235</v>
      </c>
      <c r="B59" s="24" t="s">
        <v>236</v>
      </c>
      <c r="C59" s="14" t="s">
        <v>237</v>
      </c>
      <c r="D59" s="20">
        <v>1</v>
      </c>
      <c r="E59" s="43"/>
      <c r="F59" s="21"/>
      <c r="G59" s="22">
        <f>ROUND(E59*F59,2)</f>
        <v>0</v>
      </c>
      <c r="H59" s="7"/>
      <c r="ZZ59" t="s">
        <v>238</v>
      </c>
      <c r="AAA59" s="17" t="s">
        <v>239</v>
      </c>
    </row>
    <row r="60" spans="1:703" x14ac:dyDescent="0.25">
      <c r="A60" s="36" t="s">
        <v>240</v>
      </c>
      <c r="B60" s="38" t="s">
        <v>241</v>
      </c>
      <c r="C60" s="14"/>
      <c r="D60" s="15"/>
      <c r="E60" s="42"/>
      <c r="F60" s="15"/>
      <c r="G60" s="16"/>
      <c r="H60" s="7"/>
      <c r="ZZ60" t="s">
        <v>242</v>
      </c>
      <c r="AAA60" s="17"/>
    </row>
    <row r="61" spans="1:703" x14ac:dyDescent="0.25">
      <c r="A61" s="23" t="s">
        <v>243</v>
      </c>
      <c r="B61" s="24" t="s">
        <v>244</v>
      </c>
      <c r="C61" s="14" t="s">
        <v>245</v>
      </c>
      <c r="D61" s="20">
        <v>3</v>
      </c>
      <c r="E61" s="43"/>
      <c r="F61" s="21"/>
      <c r="G61" s="22">
        <f>ROUND(E61*F61,2)</f>
        <v>0</v>
      </c>
      <c r="H61" s="7"/>
      <c r="ZZ61" t="s">
        <v>246</v>
      </c>
      <c r="AAA61" s="17" t="s">
        <v>247</v>
      </c>
    </row>
    <row r="62" spans="1:703" x14ac:dyDescent="0.25">
      <c r="A62" s="23" t="s">
        <v>248</v>
      </c>
      <c r="B62" s="24" t="s">
        <v>249</v>
      </c>
      <c r="C62" s="14" t="s">
        <v>250</v>
      </c>
      <c r="D62" s="20">
        <v>4</v>
      </c>
      <c r="E62" s="43"/>
      <c r="F62" s="21"/>
      <c r="G62" s="22">
        <f>ROUND(E62*F62,2)</f>
        <v>0</v>
      </c>
      <c r="H62" s="7"/>
      <c r="ZZ62" t="s">
        <v>251</v>
      </c>
      <c r="AAA62" s="17" t="s">
        <v>252</v>
      </c>
    </row>
    <row r="63" spans="1:703" x14ac:dyDescent="0.25">
      <c r="A63" s="36" t="s">
        <v>253</v>
      </c>
      <c r="B63" s="38" t="s">
        <v>254</v>
      </c>
      <c r="C63" s="14"/>
      <c r="D63" s="15"/>
      <c r="E63" s="42"/>
      <c r="F63" s="15"/>
      <c r="G63" s="16"/>
      <c r="H63" s="7"/>
      <c r="ZZ63" t="s">
        <v>255</v>
      </c>
      <c r="AAA63" s="17"/>
    </row>
    <row r="64" spans="1:703" x14ac:dyDescent="0.25">
      <c r="A64" s="23" t="s">
        <v>256</v>
      </c>
      <c r="B64" s="24" t="s">
        <v>257</v>
      </c>
      <c r="C64" s="14" t="s">
        <v>258</v>
      </c>
      <c r="D64" s="20"/>
      <c r="E64" s="43"/>
      <c r="F64" s="21"/>
      <c r="G64" s="22">
        <f>ROUND(E64*F64,2)</f>
        <v>0</v>
      </c>
      <c r="H64" s="7"/>
      <c r="ZZ64" t="s">
        <v>259</v>
      </c>
      <c r="AAA64" s="17" t="s">
        <v>260</v>
      </c>
    </row>
    <row r="65" spans="1:703" x14ac:dyDescent="0.25">
      <c r="A65" s="23"/>
      <c r="B65" s="24" t="s">
        <v>261</v>
      </c>
      <c r="C65" s="14" t="s">
        <v>262</v>
      </c>
      <c r="D65" s="20">
        <v>4</v>
      </c>
      <c r="E65" s="43"/>
      <c r="F65" s="21"/>
      <c r="G65" s="22">
        <f>ROUND(E65*F65,2)</f>
        <v>0</v>
      </c>
      <c r="H65" s="7"/>
      <c r="ZZ65" t="s">
        <v>263</v>
      </c>
      <c r="AAA65" s="17" t="s">
        <v>264</v>
      </c>
    </row>
    <row r="66" spans="1:703" x14ac:dyDescent="0.25">
      <c r="A66" s="23" t="s">
        <v>265</v>
      </c>
      <c r="B66" s="24" t="s">
        <v>266</v>
      </c>
      <c r="C66" s="14" t="s">
        <v>267</v>
      </c>
      <c r="D66" s="20">
        <v>4</v>
      </c>
      <c r="E66" s="43"/>
      <c r="F66" s="21"/>
      <c r="G66" s="22">
        <f>ROUND(E66*F66,2)</f>
        <v>0</v>
      </c>
      <c r="H66" s="7"/>
      <c r="ZZ66" t="s">
        <v>268</v>
      </c>
      <c r="AAA66" s="17" t="s">
        <v>269</v>
      </c>
    </row>
    <row r="67" spans="1:703" x14ac:dyDescent="0.25">
      <c r="A67" s="23" t="s">
        <v>270</v>
      </c>
      <c r="B67" s="24" t="s">
        <v>271</v>
      </c>
      <c r="C67" s="14" t="s">
        <v>272</v>
      </c>
      <c r="D67" s="20"/>
      <c r="E67" s="43"/>
      <c r="F67" s="21"/>
      <c r="G67" s="22">
        <f>ROUND(E67*F67,2)</f>
        <v>0</v>
      </c>
      <c r="H67" s="7"/>
      <c r="ZZ67" t="s">
        <v>273</v>
      </c>
      <c r="AAA67" s="17" t="s">
        <v>274</v>
      </c>
    </row>
    <row r="68" spans="1:703" ht="24" x14ac:dyDescent="0.25">
      <c r="A68" s="23"/>
      <c r="B68" s="24" t="s">
        <v>275</v>
      </c>
      <c r="C68" s="14" t="s">
        <v>276</v>
      </c>
      <c r="D68" s="20">
        <v>3</v>
      </c>
      <c r="E68" s="43"/>
      <c r="F68" s="21"/>
      <c r="G68" s="22">
        <f>ROUND(E68*F68,2)</f>
        <v>0</v>
      </c>
      <c r="H68" s="7"/>
      <c r="ZZ68" t="s">
        <v>277</v>
      </c>
      <c r="AAA68" s="17" t="s">
        <v>278</v>
      </c>
    </row>
    <row r="69" spans="1:703" x14ac:dyDescent="0.25">
      <c r="A69" s="36" t="s">
        <v>279</v>
      </c>
      <c r="B69" s="38" t="s">
        <v>280</v>
      </c>
      <c r="C69" s="14"/>
      <c r="D69" s="15"/>
      <c r="E69" s="42"/>
      <c r="F69" s="15"/>
      <c r="G69" s="16"/>
      <c r="H69" s="7"/>
      <c r="ZZ69" t="s">
        <v>281</v>
      </c>
      <c r="AAA69" s="17"/>
    </row>
    <row r="70" spans="1:703" x14ac:dyDescent="0.25">
      <c r="A70" s="23" t="s">
        <v>282</v>
      </c>
      <c r="B70" s="24" t="s">
        <v>283</v>
      </c>
      <c r="C70" s="14" t="s">
        <v>284</v>
      </c>
      <c r="D70" s="20">
        <v>1</v>
      </c>
      <c r="E70" s="43"/>
      <c r="F70" s="21"/>
      <c r="G70" s="22">
        <f>ROUND(E70*F70,2)</f>
        <v>0</v>
      </c>
      <c r="H70" s="7"/>
      <c r="ZZ70" t="s">
        <v>285</v>
      </c>
      <c r="AAA70" s="17" t="s">
        <v>286</v>
      </c>
    </row>
    <row r="71" spans="1:703" ht="15.75" x14ac:dyDescent="0.25">
      <c r="A71" s="36" t="s">
        <v>287</v>
      </c>
      <c r="B71" s="37" t="s">
        <v>288</v>
      </c>
      <c r="C71" s="14"/>
      <c r="D71" s="15"/>
      <c r="E71" s="42"/>
      <c r="F71" s="15"/>
      <c r="G71" s="16"/>
      <c r="H71" s="7"/>
      <c r="ZZ71" t="s">
        <v>289</v>
      </c>
      <c r="AAA71" s="17"/>
    </row>
    <row r="72" spans="1:703" x14ac:dyDescent="0.25">
      <c r="A72" s="23" t="s">
        <v>290</v>
      </c>
      <c r="B72" s="24" t="s">
        <v>291</v>
      </c>
      <c r="C72" s="14" t="s">
        <v>292</v>
      </c>
      <c r="D72" s="20">
        <v>1</v>
      </c>
      <c r="E72" s="43"/>
      <c r="F72" s="21"/>
      <c r="G72" s="22">
        <f>ROUND(E72*F72,2)</f>
        <v>0</v>
      </c>
      <c r="H72" s="7"/>
      <c r="ZZ72" t="s">
        <v>293</v>
      </c>
      <c r="AAA72" s="17" t="s">
        <v>294</v>
      </c>
    </row>
    <row r="73" spans="1:703" x14ac:dyDescent="0.25">
      <c r="A73" s="23" t="s">
        <v>295</v>
      </c>
      <c r="B73" s="24" t="s">
        <v>296</v>
      </c>
      <c r="C73" s="14" t="s">
        <v>297</v>
      </c>
      <c r="D73" s="20">
        <v>1</v>
      </c>
      <c r="E73" s="43"/>
      <c r="F73" s="21"/>
      <c r="G73" s="22">
        <f>ROUND(E73*F73,2)</f>
        <v>0</v>
      </c>
      <c r="H73" s="7"/>
      <c r="ZZ73" t="s">
        <v>298</v>
      </c>
      <c r="AAA73" s="17" t="s">
        <v>299</v>
      </c>
    </row>
    <row r="74" spans="1:703" x14ac:dyDescent="0.25">
      <c r="A74" s="26"/>
      <c r="B74" s="27"/>
      <c r="C74" s="14"/>
      <c r="D74" s="15"/>
      <c r="E74" s="42"/>
      <c r="F74" s="15"/>
      <c r="G74" s="28"/>
      <c r="H74" s="7"/>
    </row>
    <row r="75" spans="1:703" ht="25.5" x14ac:dyDescent="0.25">
      <c r="A75" s="29"/>
      <c r="B75" s="30" t="s">
        <v>300</v>
      </c>
      <c r="C75" s="14"/>
      <c r="D75" s="15"/>
      <c r="E75" s="42"/>
      <c r="F75" s="15"/>
      <c r="G75" s="31">
        <f>SUBTOTAL(109,G13:G74)</f>
        <v>0</v>
      </c>
      <c r="H75" s="7"/>
      <c r="ZZ75" t="s">
        <v>301</v>
      </c>
    </row>
    <row r="76" spans="1:703" x14ac:dyDescent="0.25">
      <c r="A76" s="32"/>
      <c r="B76" s="33"/>
      <c r="C76" s="14"/>
      <c r="D76" s="15"/>
      <c r="E76" s="42"/>
      <c r="F76" s="15"/>
      <c r="G76" s="11"/>
      <c r="H76" s="7"/>
    </row>
    <row r="77" spans="1:703" ht="31.5" x14ac:dyDescent="0.25">
      <c r="A77" s="12" t="s">
        <v>302</v>
      </c>
      <c r="B77" s="13" t="s">
        <v>303</v>
      </c>
      <c r="C77" s="14"/>
      <c r="D77" s="15"/>
      <c r="E77" s="42"/>
      <c r="F77" s="15"/>
      <c r="G77" s="16"/>
      <c r="H77" s="7"/>
      <c r="ZZ77" t="s">
        <v>304</v>
      </c>
      <c r="AAA77" s="17"/>
    </row>
    <row r="78" spans="1:703" ht="15.75" x14ac:dyDescent="0.25">
      <c r="A78" s="34" t="s">
        <v>305</v>
      </c>
      <c r="B78" s="35" t="s">
        <v>306</v>
      </c>
      <c r="C78" s="14"/>
      <c r="D78" s="15"/>
      <c r="E78" s="42"/>
      <c r="F78" s="15"/>
      <c r="G78" s="16"/>
      <c r="H78" s="7"/>
      <c r="ZZ78" t="s">
        <v>307</v>
      </c>
      <c r="AAA78" s="17"/>
    </row>
    <row r="79" spans="1:703" x14ac:dyDescent="0.25">
      <c r="A79" s="23" t="s">
        <v>308</v>
      </c>
      <c r="B79" s="24" t="s">
        <v>309</v>
      </c>
      <c r="C79" s="14" t="s">
        <v>310</v>
      </c>
      <c r="D79" s="25">
        <v>95.1</v>
      </c>
      <c r="E79" s="21"/>
      <c r="F79" s="21"/>
      <c r="G79" s="22">
        <f t="shared" ref="G79:G93" si="4">ROUND(E79*F79,2)</f>
        <v>0</v>
      </c>
      <c r="H79" s="7"/>
      <c r="ZZ79" t="s">
        <v>311</v>
      </c>
      <c r="AAA79" s="17" t="s">
        <v>312</v>
      </c>
    </row>
    <row r="80" spans="1:703" x14ac:dyDescent="0.25">
      <c r="A80" s="23" t="s">
        <v>313</v>
      </c>
      <c r="B80" s="24" t="s">
        <v>314</v>
      </c>
      <c r="C80" s="14" t="s">
        <v>315</v>
      </c>
      <c r="D80" s="20"/>
      <c r="E80" s="43"/>
      <c r="F80" s="21"/>
      <c r="G80" s="22">
        <f t="shared" si="4"/>
        <v>0</v>
      </c>
      <c r="H80" s="7"/>
      <c r="ZZ80" t="s">
        <v>316</v>
      </c>
      <c r="AAA80" s="17" t="s">
        <v>317</v>
      </c>
    </row>
    <row r="81" spans="1:703" x14ac:dyDescent="0.25">
      <c r="A81" s="23"/>
      <c r="B81" s="24" t="s">
        <v>318</v>
      </c>
      <c r="C81" s="14" t="s">
        <v>319</v>
      </c>
      <c r="D81" s="20">
        <v>1</v>
      </c>
      <c r="E81" s="43"/>
      <c r="F81" s="21"/>
      <c r="G81" s="22">
        <f t="shared" si="4"/>
        <v>0</v>
      </c>
      <c r="H81" s="7"/>
      <c r="ZZ81" t="s">
        <v>320</v>
      </c>
      <c r="AAA81" s="17" t="s">
        <v>321</v>
      </c>
    </row>
    <row r="82" spans="1:703" x14ac:dyDescent="0.25">
      <c r="A82" s="23"/>
      <c r="B82" s="24" t="s">
        <v>322</v>
      </c>
      <c r="C82" s="14" t="s">
        <v>323</v>
      </c>
      <c r="D82" s="20">
        <v>1</v>
      </c>
      <c r="E82" s="43"/>
      <c r="F82" s="21"/>
      <c r="G82" s="22">
        <f t="shared" si="4"/>
        <v>0</v>
      </c>
      <c r="H82" s="7"/>
      <c r="ZZ82" t="s">
        <v>324</v>
      </c>
      <c r="AAA82" s="17" t="s">
        <v>325</v>
      </c>
    </row>
    <row r="83" spans="1:703" x14ac:dyDescent="0.25">
      <c r="A83" s="23" t="s">
        <v>326</v>
      </c>
      <c r="B83" s="24" t="s">
        <v>327</v>
      </c>
      <c r="C83" s="14" t="s">
        <v>328</v>
      </c>
      <c r="D83" s="20"/>
      <c r="E83" s="43"/>
      <c r="F83" s="21"/>
      <c r="G83" s="22">
        <f t="shared" si="4"/>
        <v>0</v>
      </c>
      <c r="H83" s="7"/>
      <c r="ZZ83" t="s">
        <v>329</v>
      </c>
      <c r="AAA83" s="17" t="s">
        <v>330</v>
      </c>
    </row>
    <row r="84" spans="1:703" x14ac:dyDescent="0.25">
      <c r="A84" s="23"/>
      <c r="B84" s="24" t="s">
        <v>331</v>
      </c>
      <c r="C84" s="14" t="s">
        <v>332</v>
      </c>
      <c r="D84" s="20">
        <v>52</v>
      </c>
      <c r="E84" s="43"/>
      <c r="F84" s="21"/>
      <c r="G84" s="22">
        <f t="shared" si="4"/>
        <v>0</v>
      </c>
      <c r="H84" s="7"/>
      <c r="ZZ84" t="s">
        <v>333</v>
      </c>
      <c r="AAA84" s="17" t="s">
        <v>334</v>
      </c>
    </row>
    <row r="85" spans="1:703" x14ac:dyDescent="0.25">
      <c r="A85" s="23" t="s">
        <v>335</v>
      </c>
      <c r="B85" s="24" t="s">
        <v>336</v>
      </c>
      <c r="C85" s="14" t="s">
        <v>337</v>
      </c>
      <c r="D85" s="20"/>
      <c r="E85" s="43"/>
      <c r="F85" s="21"/>
      <c r="G85" s="22">
        <f t="shared" si="4"/>
        <v>0</v>
      </c>
      <c r="H85" s="7"/>
      <c r="ZZ85" t="s">
        <v>338</v>
      </c>
      <c r="AAA85" s="17" t="s">
        <v>339</v>
      </c>
    </row>
    <row r="86" spans="1:703" x14ac:dyDescent="0.25">
      <c r="A86" s="23"/>
      <c r="B86" s="24" t="s">
        <v>340</v>
      </c>
      <c r="C86" s="14" t="s">
        <v>341</v>
      </c>
      <c r="D86" s="20">
        <v>1</v>
      </c>
      <c r="E86" s="43"/>
      <c r="F86" s="21"/>
      <c r="G86" s="22">
        <f t="shared" si="4"/>
        <v>0</v>
      </c>
      <c r="H86" s="7"/>
      <c r="ZZ86" t="s">
        <v>342</v>
      </c>
      <c r="AAA86" s="17" t="s">
        <v>343</v>
      </c>
    </row>
    <row r="87" spans="1:703" x14ac:dyDescent="0.25">
      <c r="A87" s="23"/>
      <c r="B87" s="24" t="s">
        <v>344</v>
      </c>
      <c r="C87" s="14" t="s">
        <v>345</v>
      </c>
      <c r="D87" s="20">
        <v>2</v>
      </c>
      <c r="E87" s="43"/>
      <c r="F87" s="21"/>
      <c r="G87" s="22">
        <f t="shared" si="4"/>
        <v>0</v>
      </c>
      <c r="H87" s="7"/>
      <c r="ZZ87" t="s">
        <v>346</v>
      </c>
      <c r="AAA87" s="17" t="s">
        <v>347</v>
      </c>
    </row>
    <row r="88" spans="1:703" x14ac:dyDescent="0.25">
      <c r="A88" s="23" t="s">
        <v>348</v>
      </c>
      <c r="B88" s="24" t="s">
        <v>349</v>
      </c>
      <c r="C88" s="14" t="s">
        <v>350</v>
      </c>
      <c r="D88" s="20"/>
      <c r="E88" s="43"/>
      <c r="F88" s="21"/>
      <c r="G88" s="22">
        <f t="shared" si="4"/>
        <v>0</v>
      </c>
      <c r="H88" s="7"/>
      <c r="ZZ88" t="s">
        <v>351</v>
      </c>
      <c r="AAA88" s="17" t="s">
        <v>352</v>
      </c>
    </row>
    <row r="89" spans="1:703" x14ac:dyDescent="0.25">
      <c r="A89" s="23"/>
      <c r="B89" s="24" t="s">
        <v>353</v>
      </c>
      <c r="C89" s="14" t="s">
        <v>354</v>
      </c>
      <c r="D89" s="20">
        <v>2</v>
      </c>
      <c r="E89" s="43"/>
      <c r="F89" s="21"/>
      <c r="G89" s="22">
        <f t="shared" si="4"/>
        <v>0</v>
      </c>
      <c r="H89" s="7"/>
      <c r="ZZ89" t="s">
        <v>355</v>
      </c>
      <c r="AAA89" s="17" t="s">
        <v>356</v>
      </c>
    </row>
    <row r="90" spans="1:703" x14ac:dyDescent="0.25">
      <c r="A90" s="23"/>
      <c r="B90" s="24" t="s">
        <v>357</v>
      </c>
      <c r="C90" s="14" t="s">
        <v>358</v>
      </c>
      <c r="D90" s="20">
        <v>4</v>
      </c>
      <c r="E90" s="43"/>
      <c r="F90" s="21"/>
      <c r="G90" s="22">
        <f t="shared" si="4"/>
        <v>0</v>
      </c>
      <c r="H90" s="7"/>
      <c r="ZZ90" t="s">
        <v>359</v>
      </c>
      <c r="AAA90" s="17" t="s">
        <v>360</v>
      </c>
    </row>
    <row r="91" spans="1:703" x14ac:dyDescent="0.25">
      <c r="A91" s="23" t="s">
        <v>361</v>
      </c>
      <c r="B91" s="24" t="s">
        <v>362</v>
      </c>
      <c r="C91" s="14" t="s">
        <v>363</v>
      </c>
      <c r="D91" s="20">
        <v>38</v>
      </c>
      <c r="E91" s="43"/>
      <c r="F91" s="21"/>
      <c r="G91" s="22">
        <f t="shared" si="4"/>
        <v>0</v>
      </c>
      <c r="H91" s="7"/>
      <c r="ZZ91" t="s">
        <v>364</v>
      </c>
      <c r="AAA91" s="17" t="s">
        <v>365</v>
      </c>
    </row>
    <row r="92" spans="1:703" x14ac:dyDescent="0.25">
      <c r="A92" s="23" t="s">
        <v>366</v>
      </c>
      <c r="B92" s="24" t="s">
        <v>367</v>
      </c>
      <c r="C92" s="14" t="s">
        <v>368</v>
      </c>
      <c r="D92" s="20">
        <v>4</v>
      </c>
      <c r="E92" s="43"/>
      <c r="F92" s="21"/>
      <c r="G92" s="22">
        <f t="shared" si="4"/>
        <v>0</v>
      </c>
      <c r="H92" s="7"/>
      <c r="ZZ92" t="s">
        <v>369</v>
      </c>
      <c r="AAA92" s="17" t="s">
        <v>370</v>
      </c>
    </row>
    <row r="93" spans="1:703" x14ac:dyDescent="0.25">
      <c r="A93" s="23" t="s">
        <v>371</v>
      </c>
      <c r="B93" s="24" t="s">
        <v>372</v>
      </c>
      <c r="C93" s="14" t="s">
        <v>373</v>
      </c>
      <c r="D93" s="20">
        <v>5</v>
      </c>
      <c r="E93" s="43"/>
      <c r="F93" s="21"/>
      <c r="G93" s="22">
        <f t="shared" si="4"/>
        <v>0</v>
      </c>
      <c r="H93" s="7"/>
      <c r="ZZ93" t="s">
        <v>374</v>
      </c>
      <c r="AAA93" s="17" t="s">
        <v>375</v>
      </c>
    </row>
    <row r="94" spans="1:703" ht="31.5" x14ac:dyDescent="0.25">
      <c r="A94" s="36" t="s">
        <v>376</v>
      </c>
      <c r="B94" s="37" t="s">
        <v>377</v>
      </c>
      <c r="C94" s="14"/>
      <c r="D94" s="15"/>
      <c r="E94" s="42"/>
      <c r="F94" s="15"/>
      <c r="G94" s="16"/>
      <c r="H94" s="7"/>
      <c r="ZZ94" t="s">
        <v>378</v>
      </c>
      <c r="AAA94" s="17"/>
    </row>
    <row r="95" spans="1:703" ht="25.5" x14ac:dyDescent="0.25">
      <c r="A95" s="36" t="s">
        <v>379</v>
      </c>
      <c r="B95" s="38" t="s">
        <v>380</v>
      </c>
      <c r="C95" s="14"/>
      <c r="D95" s="15"/>
      <c r="E95" s="42"/>
      <c r="F95" s="15"/>
      <c r="G95" s="16"/>
      <c r="H95" s="7"/>
      <c r="ZZ95" t="s">
        <v>381</v>
      </c>
      <c r="AAA95" s="17"/>
    </row>
    <row r="96" spans="1:703" x14ac:dyDescent="0.25">
      <c r="A96" s="23" t="s">
        <v>382</v>
      </c>
      <c r="B96" s="24" t="s">
        <v>383</v>
      </c>
      <c r="C96" s="14" t="s">
        <v>384</v>
      </c>
      <c r="D96" s="20"/>
      <c r="E96" s="43"/>
      <c r="F96" s="21"/>
      <c r="G96" s="22">
        <f t="shared" ref="G96:G103" si="5">ROUND(E96*F96,2)</f>
        <v>0</v>
      </c>
      <c r="H96" s="7"/>
      <c r="ZZ96" t="s">
        <v>385</v>
      </c>
      <c r="AAA96" s="17" t="s">
        <v>386</v>
      </c>
    </row>
    <row r="97" spans="1:703" x14ac:dyDescent="0.25">
      <c r="A97" s="23"/>
      <c r="B97" s="24" t="s">
        <v>387</v>
      </c>
      <c r="C97" s="14" t="s">
        <v>388</v>
      </c>
      <c r="D97" s="20">
        <v>8</v>
      </c>
      <c r="E97" s="43"/>
      <c r="F97" s="21"/>
      <c r="G97" s="22">
        <f t="shared" si="5"/>
        <v>0</v>
      </c>
      <c r="H97" s="7"/>
      <c r="ZZ97" t="s">
        <v>389</v>
      </c>
      <c r="AAA97" s="17" t="s">
        <v>390</v>
      </c>
    </row>
    <row r="98" spans="1:703" ht="24" x14ac:dyDescent="0.25">
      <c r="A98" s="23" t="s">
        <v>391</v>
      </c>
      <c r="B98" s="24" t="s">
        <v>392</v>
      </c>
      <c r="C98" s="14" t="s">
        <v>393</v>
      </c>
      <c r="D98" s="20"/>
      <c r="E98" s="43"/>
      <c r="F98" s="21"/>
      <c r="G98" s="22">
        <f t="shared" si="5"/>
        <v>0</v>
      </c>
      <c r="H98" s="7"/>
      <c r="ZZ98" t="s">
        <v>394</v>
      </c>
      <c r="AAA98" s="17" t="s">
        <v>395</v>
      </c>
    </row>
    <row r="99" spans="1:703" x14ac:dyDescent="0.25">
      <c r="A99" s="23"/>
      <c r="B99" s="24" t="s">
        <v>396</v>
      </c>
      <c r="C99" s="14" t="s">
        <v>397</v>
      </c>
      <c r="D99" s="20">
        <v>3</v>
      </c>
      <c r="E99" s="43"/>
      <c r="F99" s="21"/>
      <c r="G99" s="22">
        <f t="shared" si="5"/>
        <v>0</v>
      </c>
      <c r="H99" s="7"/>
      <c r="ZZ99" t="s">
        <v>398</v>
      </c>
      <c r="AAA99" s="17" t="s">
        <v>399</v>
      </c>
    </row>
    <row r="100" spans="1:703" ht="24" x14ac:dyDescent="0.25">
      <c r="A100" s="23" t="s">
        <v>400</v>
      </c>
      <c r="B100" s="24" t="s">
        <v>401</v>
      </c>
      <c r="C100" s="14" t="s">
        <v>402</v>
      </c>
      <c r="D100" s="20"/>
      <c r="E100" s="43"/>
      <c r="F100" s="21"/>
      <c r="G100" s="22">
        <f t="shared" si="5"/>
        <v>0</v>
      </c>
      <c r="H100" s="7"/>
      <c r="ZZ100" t="s">
        <v>403</v>
      </c>
      <c r="AAA100" s="17" t="s">
        <v>404</v>
      </c>
    </row>
    <row r="101" spans="1:703" ht="24" x14ac:dyDescent="0.25">
      <c r="A101" s="23"/>
      <c r="B101" s="24" t="s">
        <v>405</v>
      </c>
      <c r="C101" s="14" t="s">
        <v>406</v>
      </c>
      <c r="D101" s="20">
        <v>3</v>
      </c>
      <c r="E101" s="43"/>
      <c r="F101" s="21"/>
      <c r="G101" s="22">
        <f t="shared" si="5"/>
        <v>0</v>
      </c>
      <c r="H101" s="7"/>
      <c r="ZZ101" t="s">
        <v>407</v>
      </c>
      <c r="AAA101" s="17" t="s">
        <v>408</v>
      </c>
    </row>
    <row r="102" spans="1:703" x14ac:dyDescent="0.25">
      <c r="A102" s="23"/>
      <c r="B102" s="24" t="s">
        <v>409</v>
      </c>
      <c r="C102" s="14" t="s">
        <v>410</v>
      </c>
      <c r="D102" s="20">
        <v>2</v>
      </c>
      <c r="E102" s="43"/>
      <c r="F102" s="21"/>
      <c r="G102" s="22">
        <f t="shared" si="5"/>
        <v>0</v>
      </c>
      <c r="H102" s="7"/>
      <c r="ZZ102" t="s">
        <v>411</v>
      </c>
      <c r="AAA102" s="17" t="s">
        <v>412</v>
      </c>
    </row>
    <row r="103" spans="1:703" x14ac:dyDescent="0.25">
      <c r="A103" s="23"/>
      <c r="B103" s="24" t="s">
        <v>413</v>
      </c>
      <c r="C103" s="14" t="s">
        <v>414</v>
      </c>
      <c r="D103" s="20">
        <v>4</v>
      </c>
      <c r="E103" s="43"/>
      <c r="F103" s="21"/>
      <c r="G103" s="22">
        <f t="shared" si="5"/>
        <v>0</v>
      </c>
      <c r="H103" s="7"/>
      <c r="ZZ103" t="s">
        <v>415</v>
      </c>
      <c r="AAA103" s="17" t="s">
        <v>416</v>
      </c>
    </row>
    <row r="104" spans="1:703" ht="25.5" x14ac:dyDescent="0.25">
      <c r="A104" s="36" t="s">
        <v>417</v>
      </c>
      <c r="B104" s="38" t="s">
        <v>418</v>
      </c>
      <c r="C104" s="14"/>
      <c r="D104" s="15"/>
      <c r="E104" s="42"/>
      <c r="F104" s="15"/>
      <c r="G104" s="16"/>
      <c r="H104" s="7"/>
      <c r="ZZ104" t="s">
        <v>419</v>
      </c>
      <c r="AAA104" s="17"/>
    </row>
    <row r="105" spans="1:703" ht="24" x14ac:dyDescent="0.25">
      <c r="A105" s="23" t="s">
        <v>420</v>
      </c>
      <c r="B105" s="24" t="s">
        <v>421</v>
      </c>
      <c r="C105" s="14" t="s">
        <v>422</v>
      </c>
      <c r="D105" s="20"/>
      <c r="E105" s="43"/>
      <c r="F105" s="21"/>
      <c r="G105" s="22">
        <f>ROUND(E105*F105,2)</f>
        <v>0</v>
      </c>
      <c r="H105" s="7"/>
      <c r="ZZ105" t="s">
        <v>423</v>
      </c>
      <c r="AAA105" s="17" t="s">
        <v>424</v>
      </c>
    </row>
    <row r="106" spans="1:703" x14ac:dyDescent="0.25">
      <c r="A106" s="23"/>
      <c r="B106" s="24" t="s">
        <v>425</v>
      </c>
      <c r="C106" s="14" t="s">
        <v>426</v>
      </c>
      <c r="D106" s="20">
        <v>1</v>
      </c>
      <c r="E106" s="43"/>
      <c r="F106" s="21"/>
      <c r="G106" s="22">
        <f>ROUND(E106*F106,2)</f>
        <v>0</v>
      </c>
      <c r="H106" s="7"/>
      <c r="ZZ106" t="s">
        <v>427</v>
      </c>
      <c r="AAA106" s="17" t="s">
        <v>428</v>
      </c>
    </row>
    <row r="107" spans="1:703" x14ac:dyDescent="0.25">
      <c r="A107" s="23"/>
      <c r="B107" s="24" t="s">
        <v>429</v>
      </c>
      <c r="C107" s="14" t="s">
        <v>430</v>
      </c>
      <c r="D107" s="20">
        <v>1</v>
      </c>
      <c r="E107" s="43"/>
      <c r="F107" s="21"/>
      <c r="G107" s="22">
        <f>ROUND(E107*F107,2)</f>
        <v>0</v>
      </c>
      <c r="H107" s="7"/>
      <c r="ZZ107" t="s">
        <v>431</v>
      </c>
      <c r="AAA107" s="17" t="s">
        <v>432</v>
      </c>
    </row>
    <row r="108" spans="1:703" x14ac:dyDescent="0.25">
      <c r="A108" s="23" t="s">
        <v>433</v>
      </c>
      <c r="B108" s="24" t="s">
        <v>434</v>
      </c>
      <c r="C108" s="14" t="s">
        <v>435</v>
      </c>
      <c r="D108" s="20">
        <v>8</v>
      </c>
      <c r="E108" s="43"/>
      <c r="F108" s="21"/>
      <c r="G108" s="22">
        <f>ROUND(E108*F108,2)</f>
        <v>0</v>
      </c>
      <c r="H108" s="7"/>
      <c r="ZZ108" t="s">
        <v>436</v>
      </c>
      <c r="AAA108" s="17" t="s">
        <v>437</v>
      </c>
    </row>
    <row r="109" spans="1:703" ht="15.75" x14ac:dyDescent="0.25">
      <c r="A109" s="36" t="s">
        <v>438</v>
      </c>
      <c r="B109" s="37" t="s">
        <v>439</v>
      </c>
      <c r="C109" s="14"/>
      <c r="D109" s="15"/>
      <c r="E109" s="42"/>
      <c r="F109" s="15"/>
      <c r="G109" s="16"/>
      <c r="H109" s="7"/>
      <c r="ZZ109" t="s">
        <v>440</v>
      </c>
      <c r="AAA109" s="17"/>
    </row>
    <row r="110" spans="1:703" x14ac:dyDescent="0.25">
      <c r="A110" s="23" t="s">
        <v>441</v>
      </c>
      <c r="B110" s="24" t="s">
        <v>442</v>
      </c>
      <c r="C110" s="14" t="s">
        <v>443</v>
      </c>
      <c r="D110" s="20">
        <v>1</v>
      </c>
      <c r="E110" s="43"/>
      <c r="F110" s="21"/>
      <c r="G110" s="22">
        <f>ROUND(E110*F110,2)</f>
        <v>0</v>
      </c>
      <c r="H110" s="7"/>
      <c r="ZZ110" t="s">
        <v>444</v>
      </c>
      <c r="AAA110" s="17" t="s">
        <v>445</v>
      </c>
    </row>
    <row r="111" spans="1:703" ht="15.75" x14ac:dyDescent="0.25">
      <c r="A111" s="36" t="s">
        <v>446</v>
      </c>
      <c r="B111" s="37" t="s">
        <v>447</v>
      </c>
      <c r="C111" s="14"/>
      <c r="D111" s="15"/>
      <c r="E111" s="42"/>
      <c r="F111" s="15"/>
      <c r="G111" s="16"/>
      <c r="H111" s="7"/>
      <c r="ZZ111" t="s">
        <v>448</v>
      </c>
      <c r="AAA111" s="17"/>
    </row>
    <row r="112" spans="1:703" ht="24" x14ac:dyDescent="0.25">
      <c r="A112" s="23" t="s">
        <v>449</v>
      </c>
      <c r="B112" s="24" t="s">
        <v>450</v>
      </c>
      <c r="C112" s="14" t="s">
        <v>451</v>
      </c>
      <c r="D112" s="20">
        <v>1</v>
      </c>
      <c r="E112" s="43"/>
      <c r="F112" s="21"/>
      <c r="G112" s="22">
        <f>ROUND(E112*F112,2)</f>
        <v>0</v>
      </c>
      <c r="H112" s="7"/>
      <c r="ZZ112" t="s">
        <v>452</v>
      </c>
      <c r="AAA112" s="17" t="s">
        <v>453</v>
      </c>
    </row>
    <row r="113" spans="1:703" x14ac:dyDescent="0.25">
      <c r="A113" s="23" t="s">
        <v>454</v>
      </c>
      <c r="B113" s="24" t="s">
        <v>455</v>
      </c>
      <c r="C113" s="14" t="s">
        <v>456</v>
      </c>
      <c r="D113" s="20">
        <v>1</v>
      </c>
      <c r="E113" s="43"/>
      <c r="F113" s="21"/>
      <c r="G113" s="22">
        <f>ROUND(E113*F113,2)</f>
        <v>0</v>
      </c>
      <c r="H113" s="7"/>
      <c r="ZZ113" t="s">
        <v>457</v>
      </c>
      <c r="AAA113" s="17" t="s">
        <v>458</v>
      </c>
    </row>
    <row r="114" spans="1:703" x14ac:dyDescent="0.25">
      <c r="A114" s="26"/>
      <c r="B114" s="27"/>
      <c r="C114" s="14"/>
      <c r="D114" s="15"/>
      <c r="E114" s="42"/>
      <c r="F114" s="15"/>
      <c r="G114" s="28"/>
      <c r="H114" s="7"/>
    </row>
    <row r="115" spans="1:703" ht="25.5" x14ac:dyDescent="0.25">
      <c r="A115" s="29"/>
      <c r="B115" s="30" t="s">
        <v>459</v>
      </c>
      <c r="C115" s="14"/>
      <c r="D115" s="15"/>
      <c r="E115" s="42"/>
      <c r="F115" s="15"/>
      <c r="G115" s="31">
        <f>SUBTOTAL(109,G79:G114)</f>
        <v>0</v>
      </c>
      <c r="H115" s="7"/>
      <c r="ZZ115" t="s">
        <v>460</v>
      </c>
    </row>
    <row r="116" spans="1:703" x14ac:dyDescent="0.25">
      <c r="A116" s="32"/>
      <c r="B116" s="33"/>
      <c r="C116" s="14"/>
      <c r="D116" s="15"/>
      <c r="E116" s="42"/>
      <c r="F116" s="15"/>
      <c r="G116" s="11"/>
      <c r="H116" s="7"/>
    </row>
    <row r="117" spans="1:703" ht="15.75" x14ac:dyDescent="0.25">
      <c r="A117" s="12" t="s">
        <v>461</v>
      </c>
      <c r="B117" s="13" t="s">
        <v>462</v>
      </c>
      <c r="C117" s="14"/>
      <c r="D117" s="15"/>
      <c r="E117" s="42"/>
      <c r="F117" s="15"/>
      <c r="G117" s="16"/>
      <c r="H117" s="7"/>
      <c r="ZZ117" t="s">
        <v>463</v>
      </c>
      <c r="AAA117" s="17"/>
    </row>
    <row r="118" spans="1:703" ht="15.75" x14ac:dyDescent="0.25">
      <c r="A118" s="34" t="s">
        <v>464</v>
      </c>
      <c r="B118" s="35" t="s">
        <v>465</v>
      </c>
      <c r="C118" s="14"/>
      <c r="D118" s="15"/>
      <c r="E118" s="42"/>
      <c r="F118" s="15"/>
      <c r="G118" s="16"/>
      <c r="H118" s="7"/>
      <c r="ZZ118" t="s">
        <v>466</v>
      </c>
      <c r="AAA118" s="17"/>
    </row>
    <row r="119" spans="1:703" x14ac:dyDescent="0.25">
      <c r="A119" s="36" t="s">
        <v>467</v>
      </c>
      <c r="B119" s="38" t="s">
        <v>468</v>
      </c>
      <c r="C119" s="14"/>
      <c r="D119" s="15"/>
      <c r="E119" s="42"/>
      <c r="F119" s="15"/>
      <c r="G119" s="16"/>
      <c r="H119" s="7"/>
      <c r="ZZ119" t="s">
        <v>469</v>
      </c>
      <c r="AAA119" s="17"/>
    </row>
    <row r="120" spans="1:703" x14ac:dyDescent="0.25">
      <c r="A120" s="23" t="s">
        <v>470</v>
      </c>
      <c r="B120" s="24" t="s">
        <v>471</v>
      </c>
      <c r="C120" s="14" t="s">
        <v>472</v>
      </c>
      <c r="D120" s="20">
        <v>1</v>
      </c>
      <c r="E120" s="43"/>
      <c r="F120" s="21"/>
      <c r="G120" s="22">
        <f>ROUND(E120*F120,2)</f>
        <v>0</v>
      </c>
      <c r="H120" s="7"/>
      <c r="ZZ120" t="s">
        <v>473</v>
      </c>
      <c r="AAA120" s="17" t="s">
        <v>474</v>
      </c>
    </row>
    <row r="121" spans="1:703" x14ac:dyDescent="0.25">
      <c r="A121" s="36" t="s">
        <v>475</v>
      </c>
      <c r="B121" s="38" t="s">
        <v>476</v>
      </c>
      <c r="C121" s="14"/>
      <c r="D121" s="15"/>
      <c r="E121" s="42"/>
      <c r="F121" s="15"/>
      <c r="G121" s="16"/>
      <c r="H121" s="7"/>
      <c r="ZZ121" t="s">
        <v>477</v>
      </c>
      <c r="AAA121" s="17"/>
    </row>
    <row r="122" spans="1:703" x14ac:dyDescent="0.25">
      <c r="A122" s="23" t="s">
        <v>478</v>
      </c>
      <c r="B122" s="24" t="s">
        <v>479</v>
      </c>
      <c r="C122" s="14" t="s">
        <v>480</v>
      </c>
      <c r="D122" s="20">
        <v>1</v>
      </c>
      <c r="E122" s="43"/>
      <c r="F122" s="21"/>
      <c r="G122" s="22">
        <f>ROUND(E122*F122,2)</f>
        <v>0</v>
      </c>
      <c r="H122" s="7"/>
      <c r="ZZ122" t="s">
        <v>481</v>
      </c>
      <c r="AAA122" s="17" t="s">
        <v>482</v>
      </c>
    </row>
    <row r="123" spans="1:703" x14ac:dyDescent="0.25">
      <c r="A123" s="26"/>
      <c r="B123" s="27"/>
      <c r="C123" s="14"/>
      <c r="D123" s="15"/>
      <c r="E123" s="42"/>
      <c r="F123" s="15"/>
      <c r="G123" s="28"/>
      <c r="H123" s="7"/>
    </row>
    <row r="124" spans="1:703" x14ac:dyDescent="0.25">
      <c r="A124" s="29"/>
      <c r="B124" s="30" t="s">
        <v>483</v>
      </c>
      <c r="C124" s="14"/>
      <c r="D124" s="15"/>
      <c r="E124" s="42"/>
      <c r="F124" s="15"/>
      <c r="G124" s="31">
        <f>SUBTOTAL(109,G119:G123)</f>
        <v>0</v>
      </c>
      <c r="H124" s="7"/>
      <c r="ZZ124" t="s">
        <v>484</v>
      </c>
    </row>
    <row r="125" spans="1:703" x14ac:dyDescent="0.25">
      <c r="A125" s="32"/>
      <c r="B125" s="33"/>
      <c r="C125" s="14"/>
      <c r="D125" s="15"/>
      <c r="E125" s="42"/>
      <c r="F125" s="15"/>
      <c r="G125" s="11"/>
      <c r="H125" s="7"/>
    </row>
    <row r="126" spans="1:703" ht="15.75" x14ac:dyDescent="0.25">
      <c r="A126" s="12" t="s">
        <v>485</v>
      </c>
      <c r="B126" s="13" t="s">
        <v>486</v>
      </c>
      <c r="C126" s="14"/>
      <c r="D126" s="15"/>
      <c r="E126" s="42"/>
      <c r="F126" s="15"/>
      <c r="G126" s="16"/>
      <c r="H126" s="7"/>
      <c r="ZZ126" t="s">
        <v>487</v>
      </c>
      <c r="AAA126" s="17"/>
    </row>
    <row r="127" spans="1:703" ht="15.75" x14ac:dyDescent="0.25">
      <c r="A127" s="34" t="s">
        <v>488</v>
      </c>
      <c r="B127" s="35" t="s">
        <v>489</v>
      </c>
      <c r="C127" s="14"/>
      <c r="D127" s="15"/>
      <c r="E127" s="42"/>
      <c r="F127" s="15"/>
      <c r="G127" s="16"/>
      <c r="H127" s="7"/>
      <c r="ZZ127" t="s">
        <v>490</v>
      </c>
      <c r="AAA127" s="17"/>
    </row>
    <row r="128" spans="1:703" x14ac:dyDescent="0.25">
      <c r="A128" s="23" t="s">
        <v>491</v>
      </c>
      <c r="B128" s="24" t="s">
        <v>492</v>
      </c>
      <c r="C128" s="14" t="s">
        <v>493</v>
      </c>
      <c r="D128" s="20">
        <v>1</v>
      </c>
      <c r="E128" s="43"/>
      <c r="F128" s="21"/>
      <c r="G128" s="22">
        <f>ROUND(E128*F128,2)</f>
        <v>0</v>
      </c>
      <c r="H128" s="7"/>
      <c r="ZZ128" t="s">
        <v>494</v>
      </c>
      <c r="AAA128" s="17" t="s">
        <v>495</v>
      </c>
    </row>
    <row r="129" spans="1:703" ht="15.75" x14ac:dyDescent="0.25">
      <c r="A129" s="36" t="s">
        <v>496</v>
      </c>
      <c r="B129" s="37" t="s">
        <v>497</v>
      </c>
      <c r="C129" s="14"/>
      <c r="D129" s="15"/>
      <c r="E129" s="42"/>
      <c r="F129" s="15"/>
      <c r="G129" s="16"/>
      <c r="H129" s="7"/>
      <c r="ZZ129" t="s">
        <v>498</v>
      </c>
      <c r="AAA129" s="17"/>
    </row>
    <row r="130" spans="1:703" x14ac:dyDescent="0.25">
      <c r="A130" s="23" t="s">
        <v>499</v>
      </c>
      <c r="B130" s="24" t="s">
        <v>500</v>
      </c>
      <c r="C130" s="14" t="s">
        <v>501</v>
      </c>
      <c r="D130" s="20">
        <v>1</v>
      </c>
      <c r="E130" s="43"/>
      <c r="F130" s="21"/>
      <c r="G130" s="22">
        <f>ROUND(E130*F130,2)</f>
        <v>0</v>
      </c>
      <c r="H130" s="7"/>
      <c r="ZZ130" t="s">
        <v>502</v>
      </c>
      <c r="AAA130" s="17" t="s">
        <v>503</v>
      </c>
    </row>
    <row r="131" spans="1:703" ht="15.75" x14ac:dyDescent="0.25">
      <c r="A131" s="36" t="s">
        <v>504</v>
      </c>
      <c r="B131" s="37" t="s">
        <v>505</v>
      </c>
      <c r="C131" s="14"/>
      <c r="D131" s="15"/>
      <c r="E131" s="42"/>
      <c r="F131" s="15"/>
      <c r="G131" s="16"/>
      <c r="H131" s="7"/>
      <c r="ZZ131" t="s">
        <v>506</v>
      </c>
      <c r="AAA131" s="17"/>
    </row>
    <row r="132" spans="1:703" x14ac:dyDescent="0.25">
      <c r="A132" s="23" t="s">
        <v>507</v>
      </c>
      <c r="B132" s="24" t="s">
        <v>508</v>
      </c>
      <c r="C132" s="14" t="s">
        <v>509</v>
      </c>
      <c r="D132" s="20">
        <v>1</v>
      </c>
      <c r="E132" s="43"/>
      <c r="F132" s="21"/>
      <c r="G132" s="22">
        <f>ROUND(E132*F132,2)</f>
        <v>0</v>
      </c>
      <c r="H132" s="7"/>
      <c r="ZZ132" t="s">
        <v>510</v>
      </c>
      <c r="AAA132" s="17" t="s">
        <v>511</v>
      </c>
    </row>
    <row r="133" spans="1:703" x14ac:dyDescent="0.25">
      <c r="A133" s="26"/>
      <c r="B133" s="27"/>
      <c r="C133" s="14"/>
      <c r="D133" s="15"/>
      <c r="E133" s="42"/>
      <c r="F133" s="15"/>
      <c r="G133" s="28"/>
      <c r="H133" s="7"/>
    </row>
    <row r="134" spans="1:703" x14ac:dyDescent="0.25">
      <c r="A134" s="29"/>
      <c r="B134" s="30" t="s">
        <v>512</v>
      </c>
      <c r="C134" s="14"/>
      <c r="D134" s="15"/>
      <c r="E134" s="42"/>
      <c r="F134" s="15"/>
      <c r="G134" s="31">
        <f>SUBTOTAL(109,G128:G133)</f>
        <v>0</v>
      </c>
      <c r="H134" s="7"/>
      <c r="ZZ134" t="s">
        <v>513</v>
      </c>
    </row>
    <row r="135" spans="1:703" x14ac:dyDescent="0.25">
      <c r="A135" s="26"/>
      <c r="B135" s="27"/>
      <c r="C135" s="14"/>
      <c r="D135" s="15"/>
      <c r="E135" s="42"/>
      <c r="F135" s="15"/>
      <c r="G135" s="11"/>
      <c r="H135" s="7"/>
    </row>
    <row r="136" spans="1:703" x14ac:dyDescent="0.25">
      <c r="A136" s="32"/>
      <c r="B136" s="33"/>
      <c r="C136" s="39"/>
      <c r="D136" s="40"/>
      <c r="E136" s="44"/>
      <c r="F136" s="40"/>
      <c r="G136" s="28"/>
      <c r="H136" s="7"/>
    </row>
    <row r="137" spans="1:703" x14ac:dyDescent="0.25">
      <c r="A137" s="49"/>
      <c r="B137" s="50"/>
      <c r="C137" s="50"/>
      <c r="D137" s="50"/>
      <c r="E137" s="50"/>
      <c r="F137" s="50"/>
      <c r="G137" s="51"/>
    </row>
    <row r="138" spans="1:703" x14ac:dyDescent="0.25">
      <c r="A138" s="52"/>
      <c r="B138" s="59" t="s">
        <v>514</v>
      </c>
      <c r="C138" s="60"/>
      <c r="D138" s="60"/>
      <c r="E138" s="60"/>
      <c r="F138" s="47"/>
      <c r="G138" s="48">
        <f>SUBTOTAL(109,G3:G136)</f>
        <v>0</v>
      </c>
      <c r="ZZ138" t="s">
        <v>515</v>
      </c>
    </row>
    <row r="139" spans="1:703" x14ac:dyDescent="0.25">
      <c r="A139" s="45" t="s">
        <v>516</v>
      </c>
      <c r="B139" s="46" t="s">
        <v>521</v>
      </c>
      <c r="C139" s="47"/>
      <c r="D139" s="47"/>
      <c r="E139" s="47"/>
      <c r="F139" s="47"/>
      <c r="G139" s="48">
        <f>G138*0.2</f>
        <v>0</v>
      </c>
      <c r="ZZ139" t="s">
        <v>517</v>
      </c>
    </row>
    <row r="140" spans="1:703" x14ac:dyDescent="0.25">
      <c r="A140" s="52"/>
      <c r="B140" s="46" t="s">
        <v>518</v>
      </c>
      <c r="C140" s="47"/>
      <c r="D140" s="47"/>
      <c r="E140" s="47"/>
      <c r="F140" s="47"/>
      <c r="G140" s="48">
        <f>G138+G139</f>
        <v>0</v>
      </c>
      <c r="ZZ140" t="s">
        <v>519</v>
      </c>
    </row>
    <row r="141" spans="1:703" x14ac:dyDescent="0.25">
      <c r="A141" s="53"/>
      <c r="B141" s="54"/>
      <c r="C141" s="54"/>
      <c r="D141" s="54"/>
      <c r="E141" s="54"/>
      <c r="F141" s="54"/>
      <c r="G141" s="55"/>
    </row>
  </sheetData>
  <sheetProtection algorithmName="SHA-512" hashValue="hrX5JiQfq1oMBKbu/dcN3QMUHoZGRvGLRKuc8MHSgGVSSjJJMep+ga1m+myqHFyDvLjO6T6z0GKdZUnsBBQUhg==" saltValue="OajdkdQ6VFIDPeqFCqKpBQ==" spinCount="100000" sheet="1" objects="1" scenarios="1" selectLockedCells="1"/>
  <mergeCells count="2">
    <mergeCell ref="A1:G1"/>
    <mergeCell ref="B138:E138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N°11 ELECTRICITE COURANTS</vt:lpstr>
      <vt:lpstr>'Lot N°11 ELECTRICITE COURANTS'!Impression_des_titres</vt:lpstr>
      <vt:lpstr>'Lot N°11 ELECTRICITE COURANTS'!Zone_d_impression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2026-03-05T14:59:26Z</cp:lastPrinted>
  <dcterms:created xsi:type="dcterms:W3CDTF">2026-03-05T14:08:59Z</dcterms:created>
  <dcterms:modified xsi:type="dcterms:W3CDTF">2026-03-06T11:39:45Z</dcterms:modified>
</cp:coreProperties>
</file>